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8E0CDDF6-9A9F-43A9-92A8-532FC1FDBAA8}" xr6:coauthVersionLast="47" xr6:coauthVersionMax="47" xr10:uidLastSave="{00000000-0000-0000-0000-000000000000}"/>
  <bookViews>
    <workbookView xWindow="-108" yWindow="-108" windowWidth="23256" windowHeight="12456" xr2:uid="{A87423B8-A56F-4245-B513-F5E461C5973E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5" i="3" l="1"/>
  <c r="Q85" i="3"/>
  <c r="Q84" i="3"/>
  <c r="R84" i="3" s="1"/>
  <c r="Q83" i="3"/>
  <c r="R83" i="3" s="1"/>
  <c r="R82" i="3"/>
  <c r="Q82" i="3"/>
  <c r="R81" i="3"/>
  <c r="Q81" i="3"/>
  <c r="Q80" i="3"/>
  <c r="R80" i="3" s="1"/>
  <c r="Q79" i="3"/>
  <c r="R79" i="3" s="1"/>
  <c r="R78" i="3"/>
  <c r="Q78" i="3"/>
  <c r="R77" i="3"/>
  <c r="Q77" i="3"/>
  <c r="Q76" i="3"/>
  <c r="R76" i="3" s="1"/>
  <c r="Q75" i="3"/>
  <c r="R75" i="3" s="1"/>
  <c r="R74" i="3"/>
  <c r="Q74" i="3"/>
  <c r="R73" i="3"/>
  <c r="Q73" i="3"/>
  <c r="Q72" i="3"/>
  <c r="R72" i="3" s="1"/>
  <c r="Q68" i="3"/>
  <c r="R68" i="3" s="1"/>
  <c r="R67" i="3"/>
  <c r="Q67" i="3"/>
  <c r="R66" i="3"/>
  <c r="Q66" i="3"/>
  <c r="Q65" i="3"/>
  <c r="R65" i="3" s="1"/>
  <c r="Q64" i="3"/>
  <c r="R64" i="3" s="1"/>
  <c r="R63" i="3"/>
  <c r="Q63" i="3"/>
  <c r="R62" i="3"/>
  <c r="Q62" i="3"/>
  <c r="Q61" i="3"/>
  <c r="R61" i="3" s="1"/>
  <c r="Q60" i="3"/>
  <c r="R60" i="3" s="1"/>
  <c r="R59" i="3"/>
  <c r="Q59" i="3"/>
  <c r="R58" i="3"/>
  <c r="Q58" i="3"/>
  <c r="Q57" i="3"/>
  <c r="R57" i="3" s="1"/>
  <c r="Q56" i="3"/>
  <c r="R56" i="3" s="1"/>
  <c r="R55" i="3"/>
  <c r="Q55" i="3"/>
  <c r="R51" i="3"/>
  <c r="Q51" i="3"/>
  <c r="Q50" i="3"/>
  <c r="R50" i="3" s="1"/>
  <c r="Q49" i="3"/>
  <c r="R49" i="3" s="1"/>
  <c r="R48" i="3"/>
  <c r="Q48" i="3"/>
  <c r="R47" i="3"/>
  <c r="Q47" i="3"/>
  <c r="Q46" i="3"/>
  <c r="R46" i="3" s="1"/>
  <c r="Q45" i="3"/>
  <c r="R45" i="3" s="1"/>
  <c r="R44" i="3"/>
  <c r="Q44" i="3"/>
  <c r="R43" i="3"/>
  <c r="Q43" i="3"/>
  <c r="Q42" i="3"/>
  <c r="R42" i="3" s="1"/>
  <c r="Q41" i="3"/>
  <c r="R41" i="3" s="1"/>
  <c r="R40" i="3"/>
  <c r="Q40" i="3"/>
  <c r="R39" i="3"/>
  <c r="Q39" i="3"/>
  <c r="Q38" i="3"/>
  <c r="R38" i="3" s="1"/>
  <c r="Q34" i="3"/>
  <c r="R34" i="3" s="1"/>
  <c r="R33" i="3"/>
  <c r="Q33" i="3"/>
  <c r="R32" i="3"/>
  <c r="Q32" i="3"/>
  <c r="Q31" i="3"/>
  <c r="R31" i="3" s="1"/>
  <c r="Q30" i="3"/>
  <c r="R30" i="3" s="1"/>
  <c r="R29" i="3"/>
  <c r="Q29" i="3"/>
  <c r="R28" i="3"/>
  <c r="Q28" i="3"/>
  <c r="Q27" i="3"/>
  <c r="R27" i="3" s="1"/>
  <c r="Q26" i="3"/>
  <c r="R26" i="3" s="1"/>
  <c r="R25" i="3"/>
  <c r="Q25" i="3"/>
  <c r="R24" i="3"/>
  <c r="Q24" i="3"/>
  <c r="Q23" i="3"/>
  <c r="R23" i="3" s="1"/>
  <c r="Q22" i="3"/>
  <c r="R22" i="3" s="1"/>
  <c r="R21" i="3"/>
  <c r="Q21" i="3"/>
  <c r="R17" i="3"/>
  <c r="Q17" i="3"/>
  <c r="Q16" i="3"/>
  <c r="R16" i="3" s="1"/>
  <c r="Q15" i="3"/>
  <c r="R15" i="3" s="1"/>
  <c r="R14" i="3"/>
  <c r="Q14" i="3"/>
  <c r="R13" i="3"/>
  <c r="Q13" i="3"/>
  <c r="Q12" i="3"/>
  <c r="R12" i="3" s="1"/>
  <c r="Q11" i="3"/>
  <c r="R11" i="3" s="1"/>
  <c r="R10" i="3"/>
  <c r="Q10" i="3"/>
  <c r="R9" i="3"/>
  <c r="Q9" i="3"/>
  <c r="Q8" i="3"/>
  <c r="R8" i="3" s="1"/>
  <c r="Q7" i="3"/>
  <c r="R7" i="3" s="1"/>
  <c r="R6" i="3"/>
  <c r="Q6" i="3"/>
  <c r="R5" i="3"/>
  <c r="Q5" i="3"/>
  <c r="Q4" i="3"/>
  <c r="R4" i="3" s="1"/>
</calcChain>
</file>

<file path=xl/sharedStrings.xml><?xml version="1.0" encoding="utf-8"?>
<sst xmlns="http://schemas.openxmlformats.org/spreadsheetml/2006/main" count="316" uniqueCount="186">
  <si>
    <t>siltstone with mica</t>
  </si>
  <si>
    <t>T1/NB/2025/02</t>
  </si>
  <si>
    <t>sandstone+siltstone interbeded with mica</t>
  </si>
  <si>
    <t>T1/NB/2025/D</t>
  </si>
  <si>
    <t>T2/NB/2025/01</t>
  </si>
  <si>
    <t>sandstone+ clay laminae thinly laminated</t>
  </si>
  <si>
    <t>T2/NB/2025/02</t>
  </si>
  <si>
    <t>T2/NB/2025/03</t>
  </si>
  <si>
    <t>T2/NB/2025/04</t>
  </si>
  <si>
    <t>siltstone pinkish brown</t>
  </si>
  <si>
    <t>T2/NB/2025/05</t>
  </si>
  <si>
    <t>siltstone ferruginous</t>
  </si>
  <si>
    <t>T2/NB/2025/06</t>
  </si>
  <si>
    <t>T2/NB/2025/07</t>
  </si>
  <si>
    <t>T2/NB/2025/08</t>
  </si>
  <si>
    <t>T2/NB/2025/09</t>
  </si>
  <si>
    <t>T2/NB/2025/10</t>
  </si>
  <si>
    <t>T2/NB/2025/A</t>
  </si>
  <si>
    <t>laminated sandstone</t>
  </si>
  <si>
    <t>T2/NB/2025/B</t>
  </si>
  <si>
    <t>interbanded sandstone +clay</t>
  </si>
  <si>
    <t>T2/NB/2025/C</t>
  </si>
  <si>
    <t>T2/NB/2025/D</t>
  </si>
  <si>
    <t>T3/NB/2025/01</t>
  </si>
  <si>
    <t>sandstone yellowish brown</t>
  </si>
  <si>
    <t>T3/NB/2025/02</t>
  </si>
  <si>
    <t>T3/NB/2025/03</t>
  </si>
  <si>
    <t>T3/NB/2025/04</t>
  </si>
  <si>
    <t>T3/NB/2025/05</t>
  </si>
  <si>
    <t>T3/NB/2025/06</t>
  </si>
  <si>
    <t>T3/NB/2025/07</t>
  </si>
  <si>
    <t>T3/NB/2025/08</t>
  </si>
  <si>
    <t>T3/NB/2025/09</t>
  </si>
  <si>
    <t>sandstone yellowish white</t>
  </si>
  <si>
    <t>T3/NB/2025/10</t>
  </si>
  <si>
    <t>T3/NB/2025/A</t>
  </si>
  <si>
    <t>T3/NB/2025/B</t>
  </si>
  <si>
    <t>T3/NB/2025/C</t>
  </si>
  <si>
    <t>T3/NB/2025/D</t>
  </si>
  <si>
    <t>T4/NB/2025/01</t>
  </si>
  <si>
    <t>sandstone Argil.</t>
  </si>
  <si>
    <t>T4/NB/2025/02</t>
  </si>
  <si>
    <t>T4/NB/2025/03</t>
  </si>
  <si>
    <t>sandstone mgd-cgd</t>
  </si>
  <si>
    <t>T4/NB/2025/04</t>
  </si>
  <si>
    <t>T4/NB/2025/05</t>
  </si>
  <si>
    <t>T4/NB/2025/06</t>
  </si>
  <si>
    <t>sandstone fgd-mgd</t>
  </si>
  <si>
    <t>T4/NB/2025/07</t>
  </si>
  <si>
    <t>T4/NB/2025/08</t>
  </si>
  <si>
    <t>T4/NB/2025/09</t>
  </si>
  <si>
    <t>T4/NB/2025/10</t>
  </si>
  <si>
    <t>T4/NB/2025/A</t>
  </si>
  <si>
    <t>Alluvial soil calcarious</t>
  </si>
  <si>
    <t>T4/NB/2025/B</t>
  </si>
  <si>
    <t>T4/NB/2025/C</t>
  </si>
  <si>
    <t>T4/NB/2025/D</t>
  </si>
  <si>
    <t>T5/NB/2025/D</t>
  </si>
  <si>
    <t>Statement showing analytical results of major oxides (by XRF) of 70 trench samples in Nadapa Area, Dist: Kachchh, Gujarat</t>
  </si>
  <si>
    <t>S.No</t>
  </si>
  <si>
    <t>Lab. No.</t>
  </si>
  <si>
    <t>Sample No</t>
  </si>
  <si>
    <t>Lithology</t>
  </si>
  <si>
    <t xml:space="preserve"> SiO2</t>
  </si>
  <si>
    <t xml:space="preserve"> Al2O3</t>
  </si>
  <si>
    <t xml:space="preserve"> Fe2O3</t>
  </si>
  <si>
    <t xml:space="preserve"> MnO</t>
  </si>
  <si>
    <t>Mgo</t>
  </si>
  <si>
    <t>CaO</t>
  </si>
  <si>
    <t>Na2O</t>
  </si>
  <si>
    <t xml:space="preserve"> K2O</t>
  </si>
  <si>
    <t xml:space="preserve"> TiO2	</t>
  </si>
  <si>
    <t xml:space="preserve"> P2O5</t>
  </si>
  <si>
    <t>Loss on Ignition (LOI)</t>
  </si>
  <si>
    <t xml:space="preserve"> V</t>
  </si>
  <si>
    <t>Maturity Index = (K2O/(Na2O+K2O))</t>
  </si>
  <si>
    <t>(%)</t>
  </si>
  <si>
    <t>(ppm)</t>
  </si>
  <si>
    <t>LL/25-26/001204/11</t>
  </si>
  <si>
    <t>Tl/NB/2025/01</t>
  </si>
  <si>
    <t>LL/25-26/001204/12</t>
  </si>
  <si>
    <t>LL/25-26/001204/13</t>
  </si>
  <si>
    <t>Tl/NB/2025/03</t>
  </si>
  <si>
    <t>LL/25-26/001204/14</t>
  </si>
  <si>
    <t>TI/NB/2025/04</t>
  </si>
  <si>
    <t>3.0 I</t>
  </si>
  <si>
    <t>LL/25-26/001204/15</t>
  </si>
  <si>
    <t>Tl/NB/2025/05</t>
  </si>
  <si>
    <t>0.1 I</t>
  </si>
  <si>
    <t>LL/25-26/001204/16</t>
  </si>
  <si>
    <t>Tl/NB/2025/06</t>
  </si>
  <si>
    <t>LL/25-26/001204/17</t>
  </si>
  <si>
    <t>Tl/NB/2025/07</t>
  </si>
  <si>
    <t>LL/25-26/001204/18</t>
  </si>
  <si>
    <t>Tl/NB/2025/08</t>
  </si>
  <si>
    <t>LL/25-26/001204/19</t>
  </si>
  <si>
    <t>TI/NB/2025/09</t>
  </si>
  <si>
    <t>LL/25-26/001204/20</t>
  </si>
  <si>
    <t>TI/NB/2025/10</t>
  </si>
  <si>
    <t>LL/25-26/001204/21</t>
  </si>
  <si>
    <t>TI/NB/2025/A</t>
  </si>
  <si>
    <t>   LL/25-26/001204/22    </t>
  </si>
  <si>
    <t>TI/NB/2025/B</t>
  </si>
  <si>
    <t>LL/25-26/001204/23</t>
  </si>
  <si>
    <t>TI/NB/2025/C</t>
  </si>
  <si>
    <t>1 .41</t>
  </si>
  <si>
    <t>LL/25-26/001204/24</t>
  </si>
  <si>
    <t>Maturity Index  = (K2O/(Na2O+K2O))</t>
  </si>
  <si>
    <t>TRENCH - 2</t>
  </si>
  <si>
    <t>LL/25-26/001204/26</t>
  </si>
  <si>
    <t>LL/25-26/001204/27</t>
  </si>
  <si>
    <t>LL/25-26/001204/28</t>
  </si>
  <si>
    <t>4. 19</t>
  </si>
  <si>
    <t>LL/25-26/001204/29</t>
  </si>
  <si>
    <t>LL/25-26/001204/30</t>
  </si>
  <si>
    <t>LL/25-26/001204/31</t>
  </si>
  <si>
    <t>LL/25-26/001204/32</t>
  </si>
  <si>
    <t>9. 10</t>
  </si>
  <si>
    <t>LL/25-26/001204/33</t>
  </si>
  <si>
    <t>LL/25-26/001204/34</t>
  </si>
  <si>
    <t>LL/25-26/001204/35</t>
  </si>
  <si>
    <t>LL/25-26/001204/36</t>
  </si>
  <si>
    <t>LL/25-26/001204/37</t>
  </si>
  <si>
    <t>LL/25-26/001204/38</t>
  </si>
  <si>
    <t>LL/25-26/001204/39</t>
  </si>
  <si>
    <t>TRENCH - 3</t>
  </si>
  <si>
    <t>LL/25-26/001204/46</t>
  </si>
  <si>
    <t>LL/25-26/001204/47</t>
  </si>
  <si>
    <t>LL/25-26/001204/48</t>
  </si>
  <si>
    <t>LL/25-26/001204/50</t>
  </si>
  <si>
    <t>0. 87</t>
  </si>
  <si>
    <t>LL/25-26/001204/51</t>
  </si>
  <si>
    <t>LL/25-26/001204/52</t>
  </si>
  <si>
    <t>LL/25-26/001204/53</t>
  </si>
  <si>
    <t>LL/25-26/001204/54</t>
  </si>
  <si>
    <t>LL/25-26/001204/55</t>
  </si>
  <si>
    <t>LL/25-26/001204/56</t>
  </si>
  <si>
    <t>LL/25-26/001204/57</t>
  </si>
  <si>
    <t>LL/25-26/001204/58</t>
  </si>
  <si>
    <t>LL/25-26/001204/59</t>
  </si>
  <si>
    <t>TRENCH - 4</t>
  </si>
  <si>
    <t>LL/25-26/001204/61</t>
  </si>
  <si>
    <t>LL/25-26/001204/62</t>
  </si>
  <si>
    <t>LL/25-26/001204/63</t>
  </si>
  <si>
    <t>LL/25-26/001204/64</t>
  </si>
  <si>
    <t>LL/25-26/001204/65</t>
  </si>
  <si>
    <t>LL/25-26/001204/66</t>
  </si>
  <si>
    <t>l 6.09</t>
  </si>
  <si>
    <t>LL/25-26/001204/67</t>
  </si>
  <si>
    <t>LL/25-26/001204/68</t>
  </si>
  <si>
    <t>LL/25-26/001204/69</t>
  </si>
  <si>
    <t>LL/25-26/001204/70</t>
  </si>
  <si>
    <t>LL/25-26/001204/71</t>
  </si>
  <si>
    <t>LL/25-26/001204/72</t>
  </si>
  <si>
    <t>LL/25-26/001204/73    </t>
  </si>
  <si>
    <t>LL/25-26/001204/74</t>
  </si>
  <si>
    <t>l 1.39</t>
  </si>
  <si>
    <t>TRENCH - 5</t>
  </si>
  <si>
    <t>LL/25-26/001204/75</t>
  </si>
  <si>
    <t>T5/NB/2025/01</t>
  </si>
  <si>
    <t>LL/25-26/001204/76</t>
  </si>
  <si>
    <t>T5/NB/2025/02</t>
  </si>
  <si>
    <t>   LL/25-26/001204/77</t>
  </si>
  <si>
    <t>T5/NB/2025/03</t>
  </si>
  <si>
    <t>LL/25-26/001204/78    </t>
  </si>
  <si>
    <t>T5/NB/2025/04</t>
  </si>
  <si>
    <t>LL/25-26/001204/79</t>
  </si>
  <si>
    <t>T5/NB/2025/05</t>
  </si>
  <si>
    <t>LL/25-26/001204/80</t>
  </si>
  <si>
    <t>T5/NB/2025/06</t>
  </si>
  <si>
    <t>l 6.91</t>
  </si>
  <si>
    <t>LL/25-26/001204/81</t>
  </si>
  <si>
    <t>T5/NB/2025/07</t>
  </si>
  <si>
    <t>LL/25-26/001204/82</t>
  </si>
  <si>
    <t>T5/NB/2025/08</t>
  </si>
  <si>
    <t>LL/25-26/001204/83</t>
  </si>
  <si>
    <t>T5/NB/2025/09</t>
  </si>
  <si>
    <t>LL/25-26/001204/84</t>
  </si>
  <si>
    <t>T5/NB/2025/10</t>
  </si>
  <si>
    <t>LL/25-26/001204/85</t>
  </si>
  <si>
    <t>T5/NB/2025/A</t>
  </si>
  <si>
    <t>LL/25-26/001204/86</t>
  </si>
  <si>
    <t>T5/NB/2025/B</t>
  </si>
  <si>
    <t>LL/25-26/001204/87    </t>
  </si>
  <si>
    <t>T5/NB/2025/C</t>
  </si>
  <si>
    <t>LL/25-26/001204/88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</si>
</sst>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shrinkToFit="1"/>
    </xf>
    <xf numFmtId="2" fontId="8" fillId="2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D054-7F9C-46E2-B2F4-4C7246573A4E}">
  <dimension ref="A1:R85"/>
  <sheetViews>
    <sheetView tabSelected="1" workbookViewId="0">
      <selection activeCell="O2" sqref="O2"/>
    </sheetView>
  </sheetViews>
  <sheetFormatPr defaultRowHeight="14.4" x14ac:dyDescent="0.3"/>
  <cols>
    <col min="1" max="1" width="4.21875" bestFit="1" customWidth="1"/>
    <col min="2" max="2" width="14.109375" bestFit="1" customWidth="1"/>
    <col min="3" max="3" width="10.88671875" bestFit="1" customWidth="1"/>
    <col min="4" max="4" width="11.33203125" bestFit="1" customWidth="1"/>
    <col min="5" max="5" width="4.77734375" bestFit="1" customWidth="1"/>
    <col min="6" max="6" width="6" bestFit="1" customWidth="1"/>
    <col min="7" max="7" width="6.21875" bestFit="1" customWidth="1"/>
    <col min="8" max="8" width="5.109375" bestFit="1" customWidth="1"/>
    <col min="9" max="9" width="4.21875" bestFit="1" customWidth="1"/>
    <col min="10" max="10" width="4.33203125" bestFit="1" customWidth="1"/>
    <col min="11" max="11" width="5" bestFit="1" customWidth="1"/>
    <col min="12" max="12" width="4.77734375" bestFit="1" customWidth="1"/>
    <col min="13" max="13" width="6.33203125" bestFit="1" customWidth="1"/>
    <col min="14" max="14" width="5.33203125" bestFit="1" customWidth="1"/>
    <col min="15" max="15" width="6.5546875" bestFit="1" customWidth="1"/>
    <col min="16" max="16" width="5.109375" bestFit="1" customWidth="1"/>
    <col min="17" max="17" width="5.6640625" customWidth="1"/>
    <col min="18" max="18" width="9.6640625" customWidth="1"/>
  </cols>
  <sheetData>
    <row r="1" spans="1:18" ht="54" customHeight="1" x14ac:dyDescent="0.3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34.200000000000003" x14ac:dyDescent="0.3">
      <c r="A2" s="2" t="s">
        <v>59</v>
      </c>
      <c r="B2" s="3" t="s">
        <v>60</v>
      </c>
      <c r="C2" s="3" t="s">
        <v>61</v>
      </c>
      <c r="D2" s="3" t="s">
        <v>62</v>
      </c>
      <c r="E2" s="4" t="s">
        <v>63</v>
      </c>
      <c r="F2" s="4" t="s">
        <v>64</v>
      </c>
      <c r="G2" s="4" t="s">
        <v>65</v>
      </c>
      <c r="H2" s="4" t="s">
        <v>66</v>
      </c>
      <c r="I2" s="4" t="s">
        <v>67</v>
      </c>
      <c r="J2" s="4" t="s">
        <v>68</v>
      </c>
      <c r="K2" s="4" t="s">
        <v>69</v>
      </c>
      <c r="L2" s="4" t="s">
        <v>70</v>
      </c>
      <c r="M2" s="4" t="s">
        <v>71</v>
      </c>
      <c r="N2" s="4" t="s">
        <v>72</v>
      </c>
      <c r="O2" s="4" t="s">
        <v>73</v>
      </c>
      <c r="P2" s="5" t="s">
        <v>74</v>
      </c>
      <c r="Q2" s="6" t="s">
        <v>75</v>
      </c>
      <c r="R2" s="6"/>
    </row>
    <row r="3" spans="1:18" x14ac:dyDescent="0.3">
      <c r="A3" s="2"/>
      <c r="B3" s="3"/>
      <c r="C3" s="3"/>
      <c r="D3" s="3"/>
      <c r="E3" s="3" t="s">
        <v>76</v>
      </c>
      <c r="F3" s="3"/>
      <c r="G3" s="3"/>
      <c r="H3" s="3"/>
      <c r="I3" s="3"/>
      <c r="J3" s="3"/>
      <c r="K3" s="3"/>
      <c r="L3" s="3"/>
      <c r="M3" s="3"/>
      <c r="N3" s="3"/>
      <c r="O3" s="3"/>
      <c r="P3" s="5" t="s">
        <v>77</v>
      </c>
      <c r="Q3" s="6"/>
      <c r="R3" s="6"/>
    </row>
    <row r="4" spans="1:18" ht="24" x14ac:dyDescent="0.3">
      <c r="A4" s="7">
        <v>1</v>
      </c>
      <c r="B4" s="8" t="s">
        <v>78</v>
      </c>
      <c r="C4" s="8" t="s">
        <v>79</v>
      </c>
      <c r="D4" s="8" t="s">
        <v>0</v>
      </c>
      <c r="E4" s="9">
        <v>65.86</v>
      </c>
      <c r="F4" s="9">
        <v>20.98</v>
      </c>
      <c r="G4" s="9">
        <v>3.78</v>
      </c>
      <c r="H4" s="9">
        <v>0.02</v>
      </c>
      <c r="I4" s="9">
        <v>0.77</v>
      </c>
      <c r="J4" s="9">
        <v>0.67</v>
      </c>
      <c r="K4" s="9">
        <v>0.38</v>
      </c>
      <c r="L4" s="9">
        <v>2.64</v>
      </c>
      <c r="M4" s="9">
        <v>0.71</v>
      </c>
      <c r="N4" s="9">
        <v>0.03</v>
      </c>
      <c r="O4" s="10">
        <v>3.87</v>
      </c>
      <c r="P4" s="9">
        <v>30.8</v>
      </c>
      <c r="Q4" s="11">
        <f>(L4/(K4+L4))</f>
        <v>0.8741721854304636</v>
      </c>
      <c r="R4" s="12" t="str">
        <f>IF(Q4&gt;0.5, "Matured", IF(Q4&lt;0.5, "ImMatured"))</f>
        <v>Matured</v>
      </c>
    </row>
    <row r="5" spans="1:18" ht="24" x14ac:dyDescent="0.3">
      <c r="A5" s="7">
        <v>2</v>
      </c>
      <c r="B5" s="13" t="s">
        <v>80</v>
      </c>
      <c r="C5" s="14" t="s">
        <v>1</v>
      </c>
      <c r="D5" s="8" t="s">
        <v>0</v>
      </c>
      <c r="E5" s="15">
        <v>59.68</v>
      </c>
      <c r="F5" s="15">
        <v>20.88</v>
      </c>
      <c r="G5" s="15">
        <v>5.1100000000000003</v>
      </c>
      <c r="H5" s="15">
        <v>0.02</v>
      </c>
      <c r="I5" s="15">
        <v>0.92</v>
      </c>
      <c r="J5" s="15">
        <v>0.46</v>
      </c>
      <c r="K5" s="15">
        <v>0.46</v>
      </c>
      <c r="L5" s="15">
        <v>2.4500000000000002</v>
      </c>
      <c r="M5" s="15">
        <v>0.8</v>
      </c>
      <c r="N5" s="15">
        <v>0.03</v>
      </c>
      <c r="O5" s="16">
        <v>8.92</v>
      </c>
      <c r="P5" s="15">
        <v>41.4</v>
      </c>
      <c r="Q5" s="11">
        <f t="shared" ref="Q5:Q76" si="0">(L5/(K5+L5))</f>
        <v>0.84192439862542956</v>
      </c>
      <c r="R5" s="12" t="str">
        <f t="shared" ref="R5:R76" si="1">IF(Q5&gt;0.5, "Matured", IF(Q5&lt;0.5, "ImMatured"))</f>
        <v>Matured</v>
      </c>
    </row>
    <row r="6" spans="1:18" ht="24" x14ac:dyDescent="0.3">
      <c r="A6" s="7">
        <v>3</v>
      </c>
      <c r="B6" s="13" t="s">
        <v>81</v>
      </c>
      <c r="C6" s="14" t="s">
        <v>82</v>
      </c>
      <c r="D6" s="8" t="s">
        <v>0</v>
      </c>
      <c r="E6" s="15">
        <v>68.989999999999995</v>
      </c>
      <c r="F6" s="15">
        <v>18.41</v>
      </c>
      <c r="G6" s="15">
        <v>3.72</v>
      </c>
      <c r="H6" s="15">
        <v>0.02</v>
      </c>
      <c r="I6" s="15">
        <v>0.7</v>
      </c>
      <c r="J6" s="15">
        <v>0.49</v>
      </c>
      <c r="K6" s="15">
        <v>0.37</v>
      </c>
      <c r="L6" s="15">
        <v>2.52</v>
      </c>
      <c r="M6" s="15">
        <v>0.8</v>
      </c>
      <c r="N6" s="15">
        <v>0.03</v>
      </c>
      <c r="O6" s="16">
        <v>3.67</v>
      </c>
      <c r="P6" s="15">
        <v>31.9</v>
      </c>
      <c r="Q6" s="11">
        <f t="shared" si="0"/>
        <v>0.87197231833910027</v>
      </c>
      <c r="R6" s="12" t="str">
        <f t="shared" si="1"/>
        <v>Matured</v>
      </c>
    </row>
    <row r="7" spans="1:18" ht="24" x14ac:dyDescent="0.3">
      <c r="A7" s="7">
        <v>4</v>
      </c>
      <c r="B7" s="13" t="s">
        <v>83</v>
      </c>
      <c r="C7" s="14" t="s">
        <v>84</v>
      </c>
      <c r="D7" s="8" t="s">
        <v>0</v>
      </c>
      <c r="E7" s="15">
        <v>70.239999999999995</v>
      </c>
      <c r="F7" s="15">
        <v>19.100000000000001</v>
      </c>
      <c r="G7" s="15">
        <v>2.78</v>
      </c>
      <c r="H7" s="15">
        <v>0.01</v>
      </c>
      <c r="I7" s="15">
        <v>0.64</v>
      </c>
      <c r="J7" s="15">
        <v>0.19</v>
      </c>
      <c r="K7" s="15">
        <v>0.41</v>
      </c>
      <c r="L7" s="15">
        <v>2.78</v>
      </c>
      <c r="M7" s="15">
        <v>0.7</v>
      </c>
      <c r="N7" s="15">
        <v>0.03</v>
      </c>
      <c r="O7" s="13" t="s">
        <v>85</v>
      </c>
      <c r="P7" s="15">
        <v>23.8</v>
      </c>
      <c r="Q7" s="11">
        <f t="shared" si="0"/>
        <v>0.87147335423197492</v>
      </c>
      <c r="R7" s="12" t="str">
        <f t="shared" si="1"/>
        <v>Matured</v>
      </c>
    </row>
    <row r="8" spans="1:18" ht="24" x14ac:dyDescent="0.3">
      <c r="A8" s="7">
        <v>5</v>
      </c>
      <c r="B8" s="13" t="s">
        <v>86</v>
      </c>
      <c r="C8" s="14" t="s">
        <v>87</v>
      </c>
      <c r="D8" s="8" t="s">
        <v>0</v>
      </c>
      <c r="E8" s="15">
        <v>69.42</v>
      </c>
      <c r="F8" s="15">
        <v>20.94</v>
      </c>
      <c r="G8" s="15">
        <v>2.14</v>
      </c>
      <c r="H8" s="15">
        <v>0.01</v>
      </c>
      <c r="I8" s="15">
        <v>0.57999999999999996</v>
      </c>
      <c r="J8" s="14" t="s">
        <v>88</v>
      </c>
      <c r="K8" s="15">
        <v>0.3</v>
      </c>
      <c r="L8" s="15">
        <v>2.74</v>
      </c>
      <c r="M8" s="15">
        <v>0.87</v>
      </c>
      <c r="N8" s="15">
        <v>0.03</v>
      </c>
      <c r="O8" s="16">
        <v>2.65</v>
      </c>
      <c r="P8" s="15">
        <v>25.5</v>
      </c>
      <c r="Q8" s="11">
        <f t="shared" si="0"/>
        <v>0.90131578947368429</v>
      </c>
      <c r="R8" s="12" t="str">
        <f t="shared" si="1"/>
        <v>Matured</v>
      </c>
    </row>
    <row r="9" spans="1:18" ht="24" x14ac:dyDescent="0.3">
      <c r="A9" s="7">
        <v>6</v>
      </c>
      <c r="B9" s="13" t="s">
        <v>89</v>
      </c>
      <c r="C9" s="14" t="s">
        <v>90</v>
      </c>
      <c r="D9" s="8" t="s">
        <v>0</v>
      </c>
      <c r="E9" s="15">
        <v>68.86</v>
      </c>
      <c r="F9" s="15">
        <v>21.65</v>
      </c>
      <c r="G9" s="15">
        <v>2.0699999999999998</v>
      </c>
      <c r="H9" s="15">
        <v>0.02</v>
      </c>
      <c r="I9" s="15">
        <v>0.56999999999999995</v>
      </c>
      <c r="J9" s="15">
        <v>0.28999999999999998</v>
      </c>
      <c r="K9" s="15">
        <v>0.34</v>
      </c>
      <c r="L9" s="15">
        <v>2.78</v>
      </c>
      <c r="M9" s="15">
        <v>0.74</v>
      </c>
      <c r="N9" s="15">
        <v>0.03</v>
      </c>
      <c r="O9" s="16">
        <v>2.54</v>
      </c>
      <c r="P9" s="15">
        <v>22.7</v>
      </c>
      <c r="Q9" s="11">
        <f t="shared" si="0"/>
        <v>0.89102564102564108</v>
      </c>
      <c r="R9" s="12" t="str">
        <f t="shared" si="1"/>
        <v>Matured</v>
      </c>
    </row>
    <row r="10" spans="1:18" ht="24" x14ac:dyDescent="0.3">
      <c r="A10" s="7">
        <v>7</v>
      </c>
      <c r="B10" s="13" t="s">
        <v>91</v>
      </c>
      <c r="C10" s="14" t="s">
        <v>92</v>
      </c>
      <c r="D10" s="8" t="s">
        <v>0</v>
      </c>
      <c r="E10" s="15">
        <v>68.34</v>
      </c>
      <c r="F10" s="15">
        <v>20.82</v>
      </c>
      <c r="G10" s="15">
        <v>2</v>
      </c>
      <c r="H10" s="15">
        <v>0.01</v>
      </c>
      <c r="I10" s="15">
        <v>0.73</v>
      </c>
      <c r="J10" s="15">
        <v>0.77</v>
      </c>
      <c r="K10" s="15">
        <v>0.42</v>
      </c>
      <c r="L10" s="15">
        <v>2.54</v>
      </c>
      <c r="M10" s="15">
        <v>1.01</v>
      </c>
      <c r="N10" s="15">
        <v>0.04</v>
      </c>
      <c r="O10" s="16">
        <v>3.13</v>
      </c>
      <c r="P10" s="15">
        <v>26.8</v>
      </c>
      <c r="Q10" s="11">
        <f t="shared" si="0"/>
        <v>0.85810810810810811</v>
      </c>
      <c r="R10" s="12" t="str">
        <f t="shared" si="1"/>
        <v>Matured</v>
      </c>
    </row>
    <row r="11" spans="1:18" ht="24" x14ac:dyDescent="0.3">
      <c r="A11" s="7">
        <v>8</v>
      </c>
      <c r="B11" s="13" t="s">
        <v>93</v>
      </c>
      <c r="C11" s="14" t="s">
        <v>94</v>
      </c>
      <c r="D11" s="8" t="s">
        <v>0</v>
      </c>
      <c r="E11" s="15">
        <v>68.77</v>
      </c>
      <c r="F11" s="15">
        <v>19.32</v>
      </c>
      <c r="G11" s="15">
        <v>2.0699999999999998</v>
      </c>
      <c r="H11" s="15">
        <v>0.01</v>
      </c>
      <c r="I11" s="15">
        <v>0.87</v>
      </c>
      <c r="J11" s="14">
        <v>1.0900000000000001</v>
      </c>
      <c r="K11" s="15">
        <v>0.43</v>
      </c>
      <c r="L11" s="15">
        <v>2.42</v>
      </c>
      <c r="M11" s="15">
        <v>0.88</v>
      </c>
      <c r="N11" s="15">
        <v>0.04</v>
      </c>
      <c r="O11" s="16">
        <v>3.89</v>
      </c>
      <c r="P11" s="15">
        <v>29.6</v>
      </c>
      <c r="Q11" s="11">
        <f t="shared" si="0"/>
        <v>0.84912280701754383</v>
      </c>
      <c r="R11" s="12" t="str">
        <f t="shared" si="1"/>
        <v>Matured</v>
      </c>
    </row>
    <row r="12" spans="1:18" ht="24" x14ac:dyDescent="0.3">
      <c r="A12" s="7">
        <v>9</v>
      </c>
      <c r="B12" s="13" t="s">
        <v>95</v>
      </c>
      <c r="C12" s="14" t="s">
        <v>96</v>
      </c>
      <c r="D12" s="8" t="s">
        <v>0</v>
      </c>
      <c r="E12" s="15">
        <v>57.08</v>
      </c>
      <c r="F12" s="15">
        <v>20.04</v>
      </c>
      <c r="G12" s="15">
        <v>6.35</v>
      </c>
      <c r="H12" s="15">
        <v>0.02</v>
      </c>
      <c r="I12" s="15">
        <v>1.41</v>
      </c>
      <c r="J12" s="15">
        <v>2.63</v>
      </c>
      <c r="K12" s="15">
        <v>0.88</v>
      </c>
      <c r="L12" s="15">
        <v>2.09</v>
      </c>
      <c r="M12" s="15">
        <v>0.57999999999999996</v>
      </c>
      <c r="N12" s="14">
        <v>0.03</v>
      </c>
      <c r="O12" s="16">
        <v>8.59</v>
      </c>
      <c r="P12" s="15">
        <v>43.4</v>
      </c>
      <c r="Q12" s="11">
        <f t="shared" si="0"/>
        <v>0.70370370370370372</v>
      </c>
      <c r="R12" s="12" t="str">
        <f t="shared" si="1"/>
        <v>Matured</v>
      </c>
    </row>
    <row r="13" spans="1:18" ht="24" x14ac:dyDescent="0.3">
      <c r="A13" s="7">
        <v>10</v>
      </c>
      <c r="B13" s="13" t="s">
        <v>97</v>
      </c>
      <c r="C13" s="14" t="s">
        <v>98</v>
      </c>
      <c r="D13" s="8" t="s">
        <v>0</v>
      </c>
      <c r="E13" s="15">
        <v>50.08</v>
      </c>
      <c r="F13" s="15">
        <v>20.57</v>
      </c>
      <c r="G13" s="15">
        <v>12.45</v>
      </c>
      <c r="H13" s="15">
        <v>0.03</v>
      </c>
      <c r="I13" s="14">
        <v>1.71</v>
      </c>
      <c r="J13" s="15">
        <v>2.08</v>
      </c>
      <c r="K13" s="15">
        <v>0.99</v>
      </c>
      <c r="L13" s="15">
        <v>1.75</v>
      </c>
      <c r="M13" s="15">
        <v>0.87</v>
      </c>
      <c r="N13" s="15">
        <v>0.05</v>
      </c>
      <c r="O13" s="16">
        <v>9.2200000000000006</v>
      </c>
      <c r="P13" s="15">
        <v>76.8</v>
      </c>
      <c r="Q13" s="11">
        <f t="shared" si="0"/>
        <v>0.63868613138686126</v>
      </c>
      <c r="R13" s="12" t="str">
        <f t="shared" si="1"/>
        <v>Matured</v>
      </c>
    </row>
    <row r="14" spans="1:18" ht="36" x14ac:dyDescent="0.3">
      <c r="A14" s="7">
        <v>11</v>
      </c>
      <c r="B14" s="13" t="s">
        <v>99</v>
      </c>
      <c r="C14" s="14" t="s">
        <v>100</v>
      </c>
      <c r="D14" s="8" t="s">
        <v>2</v>
      </c>
      <c r="E14" s="15">
        <v>63.82</v>
      </c>
      <c r="F14" s="15">
        <v>23.92</v>
      </c>
      <c r="G14" s="14">
        <v>2.93</v>
      </c>
      <c r="H14" s="15">
        <v>0.02</v>
      </c>
      <c r="I14" s="15">
        <v>0.78</v>
      </c>
      <c r="J14" s="15">
        <v>0.78</v>
      </c>
      <c r="K14" s="15">
        <v>0.3</v>
      </c>
      <c r="L14" s="15">
        <v>2.66</v>
      </c>
      <c r="M14" s="15">
        <v>0.63</v>
      </c>
      <c r="N14" s="15">
        <v>0.03</v>
      </c>
      <c r="O14" s="16">
        <v>3.8</v>
      </c>
      <c r="P14" s="15">
        <v>28.7</v>
      </c>
      <c r="Q14" s="11">
        <f t="shared" si="0"/>
        <v>0.89864864864864868</v>
      </c>
      <c r="R14" s="12" t="str">
        <f t="shared" si="1"/>
        <v>Matured</v>
      </c>
    </row>
    <row r="15" spans="1:18" ht="36" x14ac:dyDescent="0.3">
      <c r="A15" s="7">
        <v>12</v>
      </c>
      <c r="B15" s="13" t="s">
        <v>101</v>
      </c>
      <c r="C15" s="14" t="s">
        <v>102</v>
      </c>
      <c r="D15" s="8" t="s">
        <v>2</v>
      </c>
      <c r="E15" s="15">
        <v>63.24</v>
      </c>
      <c r="F15" s="15">
        <v>20.350000000000001</v>
      </c>
      <c r="G15" s="15">
        <v>4.96</v>
      </c>
      <c r="H15" s="15">
        <v>0.02</v>
      </c>
      <c r="I15" s="15">
        <v>1.1499999999999999</v>
      </c>
      <c r="J15" s="14">
        <v>1.1299999999999999</v>
      </c>
      <c r="K15" s="15">
        <v>0.45</v>
      </c>
      <c r="L15" s="15">
        <v>2.15</v>
      </c>
      <c r="M15" s="15">
        <v>0.85</v>
      </c>
      <c r="N15" s="15">
        <v>0.04</v>
      </c>
      <c r="O15" s="16">
        <v>5.53</v>
      </c>
      <c r="P15" s="15">
        <v>50.9</v>
      </c>
      <c r="Q15" s="11">
        <f t="shared" si="0"/>
        <v>0.82692307692307687</v>
      </c>
      <c r="R15" s="12" t="str">
        <f t="shared" si="1"/>
        <v>Matured</v>
      </c>
    </row>
    <row r="16" spans="1:18" ht="36" x14ac:dyDescent="0.3">
      <c r="A16" s="7">
        <v>13</v>
      </c>
      <c r="B16" s="13" t="s">
        <v>103</v>
      </c>
      <c r="C16" s="14" t="s">
        <v>104</v>
      </c>
      <c r="D16" s="8" t="s">
        <v>2</v>
      </c>
      <c r="E16" s="15">
        <v>62.01</v>
      </c>
      <c r="F16" s="15">
        <v>20.100000000000001</v>
      </c>
      <c r="G16" s="15">
        <v>4.74</v>
      </c>
      <c r="H16" s="15">
        <v>0.01</v>
      </c>
      <c r="I16" s="14" t="s">
        <v>105</v>
      </c>
      <c r="J16" s="15">
        <v>0.78</v>
      </c>
      <c r="K16" s="15">
        <v>1.42</v>
      </c>
      <c r="L16" s="15">
        <v>2</v>
      </c>
      <c r="M16" s="15">
        <v>1</v>
      </c>
      <c r="N16" s="15">
        <v>0.05</v>
      </c>
      <c r="O16" s="13">
        <v>6.23</v>
      </c>
      <c r="P16" s="15">
        <v>64.8</v>
      </c>
      <c r="Q16" s="11">
        <f t="shared" si="0"/>
        <v>0.58479532163742687</v>
      </c>
      <c r="R16" s="12" t="str">
        <f t="shared" si="1"/>
        <v>Matured</v>
      </c>
    </row>
    <row r="17" spans="1:18" ht="36" x14ac:dyDescent="0.3">
      <c r="A17" s="7">
        <v>14</v>
      </c>
      <c r="B17" s="13" t="s">
        <v>106</v>
      </c>
      <c r="C17" s="14" t="s">
        <v>3</v>
      </c>
      <c r="D17" s="8" t="s">
        <v>2</v>
      </c>
      <c r="E17" s="15">
        <v>61.95</v>
      </c>
      <c r="F17" s="15">
        <v>22.86</v>
      </c>
      <c r="G17" s="15">
        <v>3.54</v>
      </c>
      <c r="H17" s="15">
        <v>0.01</v>
      </c>
      <c r="I17" s="15">
        <v>1.1599999999999999</v>
      </c>
      <c r="J17" s="15">
        <v>1.25</v>
      </c>
      <c r="K17" s="15">
        <v>0.42</v>
      </c>
      <c r="L17" s="15">
        <v>2.17</v>
      </c>
      <c r="M17" s="15">
        <v>0.88</v>
      </c>
      <c r="N17" s="15">
        <v>0.04</v>
      </c>
      <c r="O17" s="16">
        <v>5.53</v>
      </c>
      <c r="P17" s="15">
        <v>51.3</v>
      </c>
      <c r="Q17" s="11">
        <f t="shared" si="0"/>
        <v>0.83783783783783783</v>
      </c>
      <c r="R17" s="12" t="str">
        <f t="shared" si="1"/>
        <v>Matured</v>
      </c>
    </row>
    <row r="18" spans="1:18" ht="34.200000000000003" x14ac:dyDescent="0.3">
      <c r="A18" s="17"/>
      <c r="B18" s="3" t="s">
        <v>60</v>
      </c>
      <c r="C18" s="3" t="s">
        <v>61</v>
      </c>
      <c r="D18" s="3" t="s">
        <v>62</v>
      </c>
      <c r="E18" s="4" t="s">
        <v>63</v>
      </c>
      <c r="F18" s="4" t="s">
        <v>64</v>
      </c>
      <c r="G18" s="4" t="s">
        <v>65</v>
      </c>
      <c r="H18" s="4" t="s">
        <v>66</v>
      </c>
      <c r="I18" s="4" t="s">
        <v>67</v>
      </c>
      <c r="J18" s="4" t="s">
        <v>68</v>
      </c>
      <c r="K18" s="4" t="s">
        <v>69</v>
      </c>
      <c r="L18" s="4" t="s">
        <v>70</v>
      </c>
      <c r="M18" s="4" t="s">
        <v>71</v>
      </c>
      <c r="N18" s="4" t="s">
        <v>72</v>
      </c>
      <c r="O18" s="4" t="s">
        <v>73</v>
      </c>
      <c r="P18" s="5" t="s">
        <v>74</v>
      </c>
      <c r="Q18" s="18" t="s">
        <v>107</v>
      </c>
      <c r="R18" s="18"/>
    </row>
    <row r="19" spans="1:18" x14ac:dyDescent="0.3">
      <c r="A19" s="17"/>
      <c r="B19" s="3"/>
      <c r="C19" s="3"/>
      <c r="D19" s="3"/>
      <c r="E19" s="3" t="s">
        <v>76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19" t="s">
        <v>77</v>
      </c>
      <c r="Q19" s="18"/>
      <c r="R19" s="18"/>
    </row>
    <row r="20" spans="1:18" x14ac:dyDescent="0.3">
      <c r="A20" s="17"/>
      <c r="B20" s="3"/>
      <c r="C20" s="20" t="s">
        <v>108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9"/>
      <c r="Q20" s="18"/>
      <c r="R20" s="18"/>
    </row>
    <row r="21" spans="1:18" ht="36" x14ac:dyDescent="0.3">
      <c r="A21" s="12">
        <v>15</v>
      </c>
      <c r="B21" s="13" t="s">
        <v>109</v>
      </c>
      <c r="C21" s="14" t="s">
        <v>4</v>
      </c>
      <c r="D21" s="8" t="s">
        <v>5</v>
      </c>
      <c r="E21" s="15">
        <v>64.98</v>
      </c>
      <c r="F21" s="15">
        <v>19.02</v>
      </c>
      <c r="G21" s="15">
        <v>4.0999999999999996</v>
      </c>
      <c r="H21" s="15">
        <v>0.01</v>
      </c>
      <c r="I21" s="15">
        <v>1.24</v>
      </c>
      <c r="J21" s="15">
        <v>0.41</v>
      </c>
      <c r="K21" s="15">
        <v>1.31</v>
      </c>
      <c r="L21" s="15">
        <v>1.58</v>
      </c>
      <c r="M21" s="15">
        <v>1.61</v>
      </c>
      <c r="N21" s="15">
        <v>7.0000000000000007E-2</v>
      </c>
      <c r="O21" s="16">
        <v>5.48</v>
      </c>
      <c r="P21" s="15">
        <v>108.4</v>
      </c>
      <c r="Q21" s="11">
        <f t="shared" si="0"/>
        <v>0.54671280276816614</v>
      </c>
      <c r="R21" s="12" t="str">
        <f t="shared" si="1"/>
        <v>Matured</v>
      </c>
    </row>
    <row r="22" spans="1:18" ht="36" x14ac:dyDescent="0.3">
      <c r="A22" s="12">
        <v>16</v>
      </c>
      <c r="B22" s="13" t="s">
        <v>110</v>
      </c>
      <c r="C22" s="14" t="s">
        <v>6</v>
      </c>
      <c r="D22" s="8" t="s">
        <v>5</v>
      </c>
      <c r="E22" s="15">
        <v>65.39</v>
      </c>
      <c r="F22" s="15">
        <v>20.97</v>
      </c>
      <c r="G22" s="15">
        <v>4.09</v>
      </c>
      <c r="H22" s="15">
        <v>0.02</v>
      </c>
      <c r="I22" s="15">
        <v>0.93</v>
      </c>
      <c r="J22" s="15">
        <v>0.44</v>
      </c>
      <c r="K22" s="15">
        <v>0.81</v>
      </c>
      <c r="L22" s="15">
        <v>1.88</v>
      </c>
      <c r="M22" s="15">
        <v>1.24</v>
      </c>
      <c r="N22" s="15">
        <v>0.06</v>
      </c>
      <c r="O22" s="16">
        <v>4.09</v>
      </c>
      <c r="P22" s="15">
        <v>56.3</v>
      </c>
      <c r="Q22" s="11">
        <f t="shared" si="0"/>
        <v>0.6988847583643123</v>
      </c>
      <c r="R22" s="12" t="str">
        <f t="shared" si="1"/>
        <v>Matured</v>
      </c>
    </row>
    <row r="23" spans="1:18" ht="36" x14ac:dyDescent="0.3">
      <c r="A23" s="12">
        <v>17</v>
      </c>
      <c r="B23" s="13" t="s">
        <v>111</v>
      </c>
      <c r="C23" s="14" t="s">
        <v>7</v>
      </c>
      <c r="D23" s="8" t="s">
        <v>5</v>
      </c>
      <c r="E23" s="15">
        <v>62.66</v>
      </c>
      <c r="F23" s="15">
        <v>4.83</v>
      </c>
      <c r="G23" s="15">
        <v>18.66</v>
      </c>
      <c r="H23" s="15">
        <v>7.0000000000000007E-2</v>
      </c>
      <c r="I23" s="15">
        <v>0.59</v>
      </c>
      <c r="J23" s="14" t="s">
        <v>112</v>
      </c>
      <c r="K23" s="15">
        <v>0.24</v>
      </c>
      <c r="L23" s="15">
        <v>1.58</v>
      </c>
      <c r="M23" s="15">
        <v>0.91</v>
      </c>
      <c r="N23" s="15">
        <v>0.13</v>
      </c>
      <c r="O23" s="16">
        <v>5.94</v>
      </c>
      <c r="P23" s="15">
        <v>76.900000000000006</v>
      </c>
      <c r="Q23" s="11">
        <f t="shared" si="0"/>
        <v>0.86813186813186816</v>
      </c>
      <c r="R23" s="12" t="str">
        <f t="shared" si="1"/>
        <v>Matured</v>
      </c>
    </row>
    <row r="24" spans="1:18" ht="24" x14ac:dyDescent="0.3">
      <c r="A24" s="12">
        <v>18</v>
      </c>
      <c r="B24" s="13" t="s">
        <v>113</v>
      </c>
      <c r="C24" s="14" t="s">
        <v>8</v>
      </c>
      <c r="D24" s="8" t="s">
        <v>9</v>
      </c>
      <c r="E24" s="15">
        <v>63.51</v>
      </c>
      <c r="F24" s="15">
        <v>5.05</v>
      </c>
      <c r="G24" s="15">
        <v>18.12</v>
      </c>
      <c r="H24" s="15">
        <v>7.0000000000000007E-2</v>
      </c>
      <c r="I24" s="15">
        <v>0.6</v>
      </c>
      <c r="J24" s="15">
        <v>3.72</v>
      </c>
      <c r="K24" s="15">
        <v>0.28000000000000003</v>
      </c>
      <c r="L24" s="15">
        <v>1.54</v>
      </c>
      <c r="M24" s="15">
        <v>0.85</v>
      </c>
      <c r="N24" s="15">
        <v>0.13</v>
      </c>
      <c r="O24" s="16">
        <v>6.05</v>
      </c>
      <c r="P24" s="15">
        <v>67.099999999999994</v>
      </c>
      <c r="Q24" s="11">
        <f t="shared" si="0"/>
        <v>0.84615384615384615</v>
      </c>
      <c r="R24" s="12" t="str">
        <f t="shared" si="1"/>
        <v>Matured</v>
      </c>
    </row>
    <row r="25" spans="1:18" ht="24" x14ac:dyDescent="0.3">
      <c r="A25" s="12">
        <v>19</v>
      </c>
      <c r="B25" s="13" t="s">
        <v>114</v>
      </c>
      <c r="C25" s="14" t="s">
        <v>10</v>
      </c>
      <c r="D25" s="8" t="s">
        <v>11</v>
      </c>
      <c r="E25" s="15">
        <v>65.8</v>
      </c>
      <c r="F25" s="15">
        <v>18.75</v>
      </c>
      <c r="G25" s="15">
        <v>5.33</v>
      </c>
      <c r="H25" s="15">
        <v>0.02</v>
      </c>
      <c r="I25" s="15">
        <v>0.75</v>
      </c>
      <c r="J25" s="15">
        <v>1.41</v>
      </c>
      <c r="K25" s="15">
        <v>0.49</v>
      </c>
      <c r="L25" s="15">
        <v>1.96</v>
      </c>
      <c r="M25" s="15">
        <v>1.33</v>
      </c>
      <c r="N25" s="15">
        <v>7.0000000000000007E-2</v>
      </c>
      <c r="O25" s="16">
        <v>3.77</v>
      </c>
      <c r="P25" s="15">
        <v>40.5</v>
      </c>
      <c r="Q25" s="11">
        <f t="shared" si="0"/>
        <v>0.79999999999999993</v>
      </c>
      <c r="R25" s="12" t="str">
        <f t="shared" si="1"/>
        <v>Matured</v>
      </c>
    </row>
    <row r="26" spans="1:18" ht="24" x14ac:dyDescent="0.3">
      <c r="A26" s="12">
        <v>20</v>
      </c>
      <c r="B26" s="13" t="s">
        <v>115</v>
      </c>
      <c r="C26" s="14" t="s">
        <v>12</v>
      </c>
      <c r="D26" s="8" t="s">
        <v>9</v>
      </c>
      <c r="E26" s="15">
        <v>56.06</v>
      </c>
      <c r="F26" s="15">
        <v>25.04</v>
      </c>
      <c r="G26" s="15">
        <v>5.18</v>
      </c>
      <c r="H26" s="15">
        <v>0.01</v>
      </c>
      <c r="I26" s="15">
        <v>0.99</v>
      </c>
      <c r="J26" s="15">
        <v>0.23</v>
      </c>
      <c r="K26" s="15">
        <v>0.49</v>
      </c>
      <c r="L26" s="15">
        <v>1.52</v>
      </c>
      <c r="M26" s="15">
        <v>1.84</v>
      </c>
      <c r="N26" s="15">
        <v>7.0000000000000007E-2</v>
      </c>
      <c r="O26" s="16">
        <v>8.3800000000000008</v>
      </c>
      <c r="P26" s="15">
        <v>125.3</v>
      </c>
      <c r="Q26" s="11">
        <f t="shared" si="0"/>
        <v>0.75621890547263693</v>
      </c>
      <c r="R26" s="12" t="str">
        <f t="shared" si="1"/>
        <v>Matured</v>
      </c>
    </row>
    <row r="27" spans="1:18" ht="36" x14ac:dyDescent="0.3">
      <c r="A27" s="12">
        <v>21</v>
      </c>
      <c r="B27" s="13" t="s">
        <v>116</v>
      </c>
      <c r="C27" s="14" t="s">
        <v>13</v>
      </c>
      <c r="D27" s="8" t="s">
        <v>5</v>
      </c>
      <c r="E27" s="15">
        <v>57.98</v>
      </c>
      <c r="F27" s="15">
        <v>20.8</v>
      </c>
      <c r="G27" s="15">
        <v>6.96</v>
      </c>
      <c r="H27" s="15">
        <v>0.02</v>
      </c>
      <c r="I27" s="15">
        <v>1.05</v>
      </c>
      <c r="J27" s="15">
        <v>1.01</v>
      </c>
      <c r="K27" s="15">
        <v>0.37</v>
      </c>
      <c r="L27" s="15">
        <v>1.28</v>
      </c>
      <c r="M27" s="15">
        <v>1.0900000000000001</v>
      </c>
      <c r="N27" s="15">
        <v>0.06</v>
      </c>
      <c r="O27" s="13" t="s">
        <v>117</v>
      </c>
      <c r="P27" s="15">
        <v>109.3</v>
      </c>
      <c r="Q27" s="11">
        <f t="shared" si="0"/>
        <v>0.77575757575757587</v>
      </c>
      <c r="R27" s="12" t="str">
        <f t="shared" si="1"/>
        <v>Matured</v>
      </c>
    </row>
    <row r="28" spans="1:18" ht="36" x14ac:dyDescent="0.3">
      <c r="A28" s="12">
        <v>22</v>
      </c>
      <c r="B28" s="13" t="s">
        <v>118</v>
      </c>
      <c r="C28" s="14" t="s">
        <v>14</v>
      </c>
      <c r="D28" s="8" t="s">
        <v>5</v>
      </c>
      <c r="E28" s="15">
        <v>58.94</v>
      </c>
      <c r="F28" s="15">
        <v>19.21</v>
      </c>
      <c r="G28" s="15">
        <v>8.56</v>
      </c>
      <c r="H28" s="15">
        <v>0.03</v>
      </c>
      <c r="I28" s="15">
        <v>0.99</v>
      </c>
      <c r="J28" s="15">
        <v>0.7</v>
      </c>
      <c r="K28" s="15">
        <v>0.32</v>
      </c>
      <c r="L28" s="15">
        <v>1.31</v>
      </c>
      <c r="M28" s="15">
        <v>1.23</v>
      </c>
      <c r="N28" s="15">
        <v>7.0000000000000007E-2</v>
      </c>
      <c r="O28" s="16">
        <v>8.32</v>
      </c>
      <c r="P28" s="15">
        <v>93.7</v>
      </c>
      <c r="Q28" s="11">
        <f t="shared" si="0"/>
        <v>0.80368098159509205</v>
      </c>
      <c r="R28" s="12" t="str">
        <f t="shared" si="1"/>
        <v>Matured</v>
      </c>
    </row>
    <row r="29" spans="1:18" ht="36" x14ac:dyDescent="0.3">
      <c r="A29" s="12">
        <v>23</v>
      </c>
      <c r="B29" s="13" t="s">
        <v>119</v>
      </c>
      <c r="C29" s="14" t="s">
        <v>15</v>
      </c>
      <c r="D29" s="8" t="s">
        <v>5</v>
      </c>
      <c r="E29" s="15">
        <v>61.33</v>
      </c>
      <c r="F29" s="15">
        <v>23.02</v>
      </c>
      <c r="G29" s="15">
        <v>3.86</v>
      </c>
      <c r="H29" s="15">
        <v>0.01</v>
      </c>
      <c r="I29" s="15">
        <v>0.97</v>
      </c>
      <c r="J29" s="15">
        <v>0.11</v>
      </c>
      <c r="K29" s="15">
        <v>0.31</v>
      </c>
      <c r="L29" s="15">
        <v>1.37</v>
      </c>
      <c r="M29" s="15">
        <v>1.46</v>
      </c>
      <c r="N29" s="15">
        <v>0.05</v>
      </c>
      <c r="O29" s="16">
        <v>7.27</v>
      </c>
      <c r="P29" s="15">
        <v>86</v>
      </c>
      <c r="Q29" s="11">
        <f t="shared" si="0"/>
        <v>0.81547619047619047</v>
      </c>
      <c r="R29" s="12" t="str">
        <f t="shared" si="1"/>
        <v>Matured</v>
      </c>
    </row>
    <row r="30" spans="1:18" ht="36" x14ac:dyDescent="0.3">
      <c r="A30" s="12">
        <v>24</v>
      </c>
      <c r="B30" s="13" t="s">
        <v>120</v>
      </c>
      <c r="C30" s="14" t="s">
        <v>16</v>
      </c>
      <c r="D30" s="8" t="s">
        <v>5</v>
      </c>
      <c r="E30" s="15">
        <v>60.91</v>
      </c>
      <c r="F30" s="15">
        <v>21.96</v>
      </c>
      <c r="G30" s="15">
        <v>4.71</v>
      </c>
      <c r="H30" s="15">
        <v>0.03</v>
      </c>
      <c r="I30" s="15">
        <v>1.01</v>
      </c>
      <c r="J30" s="15">
        <v>0.21</v>
      </c>
      <c r="K30" s="15">
        <v>0.35</v>
      </c>
      <c r="L30" s="15">
        <v>1.31</v>
      </c>
      <c r="M30" s="15">
        <v>1.52</v>
      </c>
      <c r="N30" s="15">
        <v>0.05</v>
      </c>
      <c r="O30" s="16">
        <v>7.7</v>
      </c>
      <c r="P30" s="15">
        <v>92.3</v>
      </c>
      <c r="Q30" s="11">
        <f t="shared" si="0"/>
        <v>0.78915662650602403</v>
      </c>
      <c r="R30" s="12" t="str">
        <f t="shared" si="1"/>
        <v>Matured</v>
      </c>
    </row>
    <row r="31" spans="1:18" ht="24" x14ac:dyDescent="0.3">
      <c r="A31" s="12">
        <v>25</v>
      </c>
      <c r="B31" s="13" t="s">
        <v>121</v>
      </c>
      <c r="C31" s="14" t="s">
        <v>17</v>
      </c>
      <c r="D31" s="8" t="s">
        <v>18</v>
      </c>
      <c r="E31" s="15">
        <v>64.95</v>
      </c>
      <c r="F31" s="15">
        <v>18.54</v>
      </c>
      <c r="G31" s="15">
        <v>4.63</v>
      </c>
      <c r="H31" s="15">
        <v>0.02</v>
      </c>
      <c r="I31" s="15">
        <v>0.87</v>
      </c>
      <c r="J31" s="15">
        <v>0.63</v>
      </c>
      <c r="K31" s="15">
        <v>0.15</v>
      </c>
      <c r="L31" s="15">
        <v>1.35</v>
      </c>
      <c r="M31" s="15">
        <v>1.82</v>
      </c>
      <c r="N31" s="15">
        <v>0.05</v>
      </c>
      <c r="O31" s="16">
        <v>6.68</v>
      </c>
      <c r="P31" s="15">
        <v>78.599999999999994</v>
      </c>
      <c r="Q31" s="11">
        <f>(L31/(K31+L31))</f>
        <v>0.9</v>
      </c>
      <c r="R31" s="12" t="str">
        <f t="shared" si="1"/>
        <v>Matured</v>
      </c>
    </row>
    <row r="32" spans="1:18" ht="24" x14ac:dyDescent="0.3">
      <c r="A32" s="12">
        <v>26</v>
      </c>
      <c r="B32" s="13" t="s">
        <v>122</v>
      </c>
      <c r="C32" s="14" t="s">
        <v>19</v>
      </c>
      <c r="D32" s="8" t="s">
        <v>20</v>
      </c>
      <c r="E32" s="15">
        <v>61.99</v>
      </c>
      <c r="F32" s="15">
        <v>19.239999999999998</v>
      </c>
      <c r="G32" s="15">
        <v>5.19</v>
      </c>
      <c r="H32" s="15">
        <v>0.02</v>
      </c>
      <c r="I32" s="15">
        <v>1.04</v>
      </c>
      <c r="J32" s="15">
        <v>1.19</v>
      </c>
      <c r="K32" s="15">
        <v>0.36</v>
      </c>
      <c r="L32" s="15">
        <v>1.34</v>
      </c>
      <c r="M32" s="15">
        <v>1.68</v>
      </c>
      <c r="N32" s="15">
        <v>0.06</v>
      </c>
      <c r="O32" s="16">
        <v>7.67</v>
      </c>
      <c r="P32" s="15">
        <v>82</v>
      </c>
      <c r="Q32" s="11">
        <f t="shared" si="0"/>
        <v>0.78823529411764703</v>
      </c>
      <c r="R32" s="12" t="str">
        <f t="shared" si="1"/>
        <v>Matured</v>
      </c>
    </row>
    <row r="33" spans="1:18" ht="24" x14ac:dyDescent="0.3">
      <c r="A33" s="12">
        <v>27</v>
      </c>
      <c r="B33" s="13" t="s">
        <v>123</v>
      </c>
      <c r="C33" s="14" t="s">
        <v>21</v>
      </c>
      <c r="D33" s="8" t="s">
        <v>20</v>
      </c>
      <c r="E33" s="15">
        <v>61.13</v>
      </c>
      <c r="F33" s="15">
        <v>18.3</v>
      </c>
      <c r="G33" s="14">
        <v>8.09</v>
      </c>
      <c r="H33" s="15">
        <v>0.03</v>
      </c>
      <c r="I33" s="15">
        <v>1.06</v>
      </c>
      <c r="J33" s="15">
        <v>0.46</v>
      </c>
      <c r="K33" s="15">
        <v>0.32</v>
      </c>
      <c r="L33" s="15">
        <v>1.3</v>
      </c>
      <c r="M33" s="15">
        <v>1.4</v>
      </c>
      <c r="N33" s="15">
        <v>0.06</v>
      </c>
      <c r="O33" s="16">
        <v>7.6</v>
      </c>
      <c r="P33" s="15">
        <v>93.4</v>
      </c>
      <c r="Q33" s="11">
        <f t="shared" si="0"/>
        <v>0.80246913580246915</v>
      </c>
      <c r="R33" s="12" t="str">
        <f t="shared" si="1"/>
        <v>Matured</v>
      </c>
    </row>
    <row r="34" spans="1:18" ht="24" x14ac:dyDescent="0.3">
      <c r="A34" s="12">
        <v>28</v>
      </c>
      <c r="B34" s="13" t="s">
        <v>124</v>
      </c>
      <c r="C34" s="14" t="s">
        <v>22</v>
      </c>
      <c r="D34" s="8" t="s">
        <v>20</v>
      </c>
      <c r="E34" s="15">
        <v>60.24</v>
      </c>
      <c r="F34" s="15">
        <v>18.989999999999998</v>
      </c>
      <c r="G34" s="15">
        <v>6.98</v>
      </c>
      <c r="H34" s="15">
        <v>0.03</v>
      </c>
      <c r="I34" s="15">
        <v>1.06</v>
      </c>
      <c r="J34" s="15">
        <v>1.1100000000000001</v>
      </c>
      <c r="K34" s="15">
        <v>0.33</v>
      </c>
      <c r="L34" s="15">
        <v>1.29</v>
      </c>
      <c r="M34" s="15">
        <v>1.45</v>
      </c>
      <c r="N34" s="15">
        <v>0.06</v>
      </c>
      <c r="O34" s="16">
        <v>8.2799999999999994</v>
      </c>
      <c r="P34" s="15">
        <v>87.9</v>
      </c>
      <c r="Q34" s="11">
        <f t="shared" si="0"/>
        <v>0.79629629629629628</v>
      </c>
      <c r="R34" s="12" t="str">
        <f t="shared" si="1"/>
        <v>Matured</v>
      </c>
    </row>
    <row r="35" spans="1:18" ht="34.200000000000003" x14ac:dyDescent="0.3">
      <c r="A35" s="21"/>
      <c r="B35" s="3" t="s">
        <v>60</v>
      </c>
      <c r="C35" s="3" t="s">
        <v>61</v>
      </c>
      <c r="D35" s="3" t="s">
        <v>62</v>
      </c>
      <c r="E35" s="4" t="s">
        <v>63</v>
      </c>
      <c r="F35" s="4" t="s">
        <v>64</v>
      </c>
      <c r="G35" s="4" t="s">
        <v>65</v>
      </c>
      <c r="H35" s="4" t="s">
        <v>66</v>
      </c>
      <c r="I35" s="4" t="s">
        <v>67</v>
      </c>
      <c r="J35" s="4" t="s">
        <v>68</v>
      </c>
      <c r="K35" s="4" t="s">
        <v>69</v>
      </c>
      <c r="L35" s="4" t="s">
        <v>70</v>
      </c>
      <c r="M35" s="4" t="s">
        <v>71</v>
      </c>
      <c r="N35" s="4" t="s">
        <v>72</v>
      </c>
      <c r="O35" s="4" t="s">
        <v>73</v>
      </c>
      <c r="P35" s="5" t="s">
        <v>74</v>
      </c>
      <c r="Q35" s="18" t="s">
        <v>107</v>
      </c>
      <c r="R35" s="18"/>
    </row>
    <row r="36" spans="1:18" x14ac:dyDescent="0.3">
      <c r="A36" s="22"/>
      <c r="B36" s="3"/>
      <c r="C36" s="3"/>
      <c r="D36" s="3"/>
      <c r="E36" s="3" t="s">
        <v>76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19" t="s">
        <v>77</v>
      </c>
      <c r="Q36" s="18"/>
      <c r="R36" s="18"/>
    </row>
    <row r="37" spans="1:18" x14ac:dyDescent="0.3">
      <c r="A37" s="23"/>
      <c r="B37" s="3"/>
      <c r="C37" s="20" t="s">
        <v>125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9"/>
      <c r="Q37" s="18"/>
      <c r="R37" s="18"/>
    </row>
    <row r="38" spans="1:18" ht="24" x14ac:dyDescent="0.3">
      <c r="A38" s="12">
        <v>29</v>
      </c>
      <c r="B38" s="13" t="s">
        <v>126</v>
      </c>
      <c r="C38" s="14" t="s">
        <v>23</v>
      </c>
      <c r="D38" s="8" t="s">
        <v>24</v>
      </c>
      <c r="E38" s="15">
        <v>57.96</v>
      </c>
      <c r="F38" s="15">
        <v>21.02</v>
      </c>
      <c r="G38" s="15">
        <v>9.69</v>
      </c>
      <c r="H38" s="15">
        <v>0.09</v>
      </c>
      <c r="I38" s="15">
        <v>0.6</v>
      </c>
      <c r="J38" s="15">
        <v>0.33</v>
      </c>
      <c r="K38" s="15">
        <v>0.06</v>
      </c>
      <c r="L38" s="14">
        <v>1.18</v>
      </c>
      <c r="M38" s="15">
        <v>0.79</v>
      </c>
      <c r="N38" s="15">
        <v>0.08</v>
      </c>
      <c r="O38" s="16">
        <v>8.01</v>
      </c>
      <c r="P38" s="15">
        <v>57.4</v>
      </c>
      <c r="Q38" s="11">
        <f t="shared" si="0"/>
        <v>0.95161290322580638</v>
      </c>
      <c r="R38" s="12" t="str">
        <f t="shared" si="1"/>
        <v>Matured</v>
      </c>
    </row>
    <row r="39" spans="1:18" ht="24" x14ac:dyDescent="0.3">
      <c r="A39" s="12">
        <v>30</v>
      </c>
      <c r="B39" s="13" t="s">
        <v>127</v>
      </c>
      <c r="C39" s="14" t="s">
        <v>25</v>
      </c>
      <c r="D39" s="8" t="s">
        <v>24</v>
      </c>
      <c r="E39" s="15">
        <v>54.39</v>
      </c>
      <c r="F39" s="15">
        <v>23.13</v>
      </c>
      <c r="G39" s="15">
        <v>10.4</v>
      </c>
      <c r="H39" s="15">
        <v>0.08</v>
      </c>
      <c r="I39" s="15">
        <v>0.68</v>
      </c>
      <c r="J39" s="15">
        <v>0.24</v>
      </c>
      <c r="K39" s="15">
        <v>0.06</v>
      </c>
      <c r="L39" s="14">
        <v>1.1100000000000001</v>
      </c>
      <c r="M39" s="15">
        <v>0.83</v>
      </c>
      <c r="N39" s="15">
        <v>0.06</v>
      </c>
      <c r="O39" s="16">
        <v>8.73</v>
      </c>
      <c r="P39" s="15">
        <v>84</v>
      </c>
      <c r="Q39" s="11">
        <f t="shared" si="0"/>
        <v>0.94871794871794868</v>
      </c>
      <c r="R39" s="12" t="str">
        <f t="shared" si="1"/>
        <v>Matured</v>
      </c>
    </row>
    <row r="40" spans="1:18" ht="24" x14ac:dyDescent="0.3">
      <c r="A40" s="12">
        <v>31</v>
      </c>
      <c r="B40" s="13" t="s">
        <v>128</v>
      </c>
      <c r="C40" s="14" t="s">
        <v>26</v>
      </c>
      <c r="D40" s="8" t="s">
        <v>24</v>
      </c>
      <c r="E40" s="15">
        <v>53.37</v>
      </c>
      <c r="F40" s="15">
        <v>24.48</v>
      </c>
      <c r="G40" s="15">
        <v>8.85</v>
      </c>
      <c r="H40" s="15">
        <v>7.0000000000000007E-2</v>
      </c>
      <c r="I40" s="15">
        <v>0.7</v>
      </c>
      <c r="J40" s="15">
        <v>0.28000000000000003</v>
      </c>
      <c r="K40" s="15">
        <v>0.05</v>
      </c>
      <c r="L40" s="15">
        <v>1.1499999999999999</v>
      </c>
      <c r="M40" s="14">
        <v>0.88</v>
      </c>
      <c r="N40" s="15">
        <v>0.04</v>
      </c>
      <c r="O40" s="16">
        <v>9.8800000000000008</v>
      </c>
      <c r="P40" s="15">
        <v>99.7</v>
      </c>
      <c r="Q40" s="11">
        <f t="shared" si="0"/>
        <v>0.95833333333333326</v>
      </c>
      <c r="R40" s="12" t="str">
        <f t="shared" si="1"/>
        <v>Matured</v>
      </c>
    </row>
    <row r="41" spans="1:18" ht="24" x14ac:dyDescent="0.3">
      <c r="A41" s="12">
        <v>32</v>
      </c>
      <c r="B41" s="13" t="s">
        <v>128</v>
      </c>
      <c r="C41" s="14" t="s">
        <v>27</v>
      </c>
      <c r="D41" s="8" t="s">
        <v>24</v>
      </c>
      <c r="E41" s="15">
        <v>50.3</v>
      </c>
      <c r="F41" s="15">
        <v>24.54</v>
      </c>
      <c r="G41" s="15">
        <v>11.26</v>
      </c>
      <c r="H41" s="15">
        <v>0.09</v>
      </c>
      <c r="I41" s="15">
        <v>0.78</v>
      </c>
      <c r="J41" s="15">
        <v>0.55000000000000004</v>
      </c>
      <c r="K41" s="15">
        <v>0.06</v>
      </c>
      <c r="L41" s="15">
        <v>1.06</v>
      </c>
      <c r="M41" s="15">
        <v>1.05</v>
      </c>
      <c r="N41" s="15">
        <v>0.04</v>
      </c>
      <c r="O41" s="16">
        <v>10.06</v>
      </c>
      <c r="P41" s="15">
        <v>89.4</v>
      </c>
      <c r="Q41" s="11">
        <f t="shared" si="0"/>
        <v>0.9464285714285714</v>
      </c>
      <c r="R41" s="12" t="str">
        <f t="shared" si="1"/>
        <v>Matured</v>
      </c>
    </row>
    <row r="42" spans="1:18" ht="24" x14ac:dyDescent="0.3">
      <c r="A42" s="12">
        <v>33</v>
      </c>
      <c r="B42" s="13" t="s">
        <v>129</v>
      </c>
      <c r="C42" s="14" t="s">
        <v>28</v>
      </c>
      <c r="D42" s="8" t="s">
        <v>24</v>
      </c>
      <c r="E42" s="15">
        <v>55.39</v>
      </c>
      <c r="F42" s="15">
        <v>20.170000000000002</v>
      </c>
      <c r="G42" s="15">
        <v>12.95</v>
      </c>
      <c r="H42" s="14" t="s">
        <v>88</v>
      </c>
      <c r="I42" s="15">
        <v>0.68</v>
      </c>
      <c r="J42" s="15">
        <v>0.26</v>
      </c>
      <c r="K42" s="15">
        <v>7.0000000000000007E-2</v>
      </c>
      <c r="L42" s="15">
        <v>1.21</v>
      </c>
      <c r="M42" s="14" t="s">
        <v>130</v>
      </c>
      <c r="N42" s="15">
        <v>0.06</v>
      </c>
      <c r="O42" s="16">
        <v>8.06</v>
      </c>
      <c r="P42" s="15">
        <v>85.5</v>
      </c>
      <c r="Q42" s="11">
        <f t="shared" si="0"/>
        <v>0.9453125</v>
      </c>
      <c r="R42" s="12" t="str">
        <f t="shared" si="1"/>
        <v>Matured</v>
      </c>
    </row>
    <row r="43" spans="1:18" ht="24" x14ac:dyDescent="0.3">
      <c r="A43" s="12">
        <v>34</v>
      </c>
      <c r="B43" s="13" t="s">
        <v>131</v>
      </c>
      <c r="C43" s="14" t="s">
        <v>29</v>
      </c>
      <c r="D43" s="8" t="s">
        <v>24</v>
      </c>
      <c r="E43" s="15">
        <v>56.77</v>
      </c>
      <c r="F43" s="15">
        <v>17.7</v>
      </c>
      <c r="G43" s="15">
        <v>13.6</v>
      </c>
      <c r="H43" s="15">
        <v>0.12</v>
      </c>
      <c r="I43" s="15">
        <v>0.55000000000000004</v>
      </c>
      <c r="J43" s="15">
        <v>0.76</v>
      </c>
      <c r="K43" s="15">
        <v>0.15</v>
      </c>
      <c r="L43" s="15">
        <v>1.3</v>
      </c>
      <c r="M43" s="15">
        <v>1.01</v>
      </c>
      <c r="N43" s="15">
        <v>0.04</v>
      </c>
      <c r="O43" s="16">
        <v>7.7</v>
      </c>
      <c r="P43" s="15">
        <v>93.9</v>
      </c>
      <c r="Q43" s="11">
        <f t="shared" si="0"/>
        <v>0.89655172413793105</v>
      </c>
      <c r="R43" s="12" t="str">
        <f t="shared" si="1"/>
        <v>Matured</v>
      </c>
    </row>
    <row r="44" spans="1:18" ht="24" x14ac:dyDescent="0.3">
      <c r="A44" s="12">
        <v>35</v>
      </c>
      <c r="B44" s="13" t="s">
        <v>132</v>
      </c>
      <c r="C44" s="14" t="s">
        <v>30</v>
      </c>
      <c r="D44" s="8" t="s">
        <v>24</v>
      </c>
      <c r="E44" s="15">
        <v>65.72</v>
      </c>
      <c r="F44" s="15">
        <v>12.59</v>
      </c>
      <c r="G44" s="15">
        <v>12.03</v>
      </c>
      <c r="H44" s="15">
        <v>0.08</v>
      </c>
      <c r="I44" s="15">
        <v>0.37</v>
      </c>
      <c r="J44" s="15">
        <v>0.38</v>
      </c>
      <c r="K44" s="15">
        <v>0.1</v>
      </c>
      <c r="L44" s="15">
        <v>1.37</v>
      </c>
      <c r="M44" s="15">
        <v>0.9</v>
      </c>
      <c r="N44" s="15">
        <v>0.03</v>
      </c>
      <c r="O44" s="16">
        <v>6.22</v>
      </c>
      <c r="P44" s="15">
        <v>60.9</v>
      </c>
      <c r="Q44" s="11">
        <f t="shared" si="0"/>
        <v>0.93197278911564618</v>
      </c>
      <c r="R44" s="12" t="str">
        <f t="shared" si="1"/>
        <v>Matured</v>
      </c>
    </row>
    <row r="45" spans="1:18" ht="24" x14ac:dyDescent="0.3">
      <c r="A45" s="12">
        <v>36</v>
      </c>
      <c r="B45" s="13" t="s">
        <v>133</v>
      </c>
      <c r="C45" s="14" t="s">
        <v>31</v>
      </c>
      <c r="D45" s="8" t="s">
        <v>24</v>
      </c>
      <c r="E45" s="15">
        <v>57.9</v>
      </c>
      <c r="F45" s="15">
        <v>22.11</v>
      </c>
      <c r="G45" s="15">
        <v>4.91</v>
      </c>
      <c r="H45" s="15">
        <v>0.04</v>
      </c>
      <c r="I45" s="15">
        <v>0.64</v>
      </c>
      <c r="J45" s="15">
        <v>2.11</v>
      </c>
      <c r="K45" s="15">
        <v>0.11</v>
      </c>
      <c r="L45" s="15">
        <v>1.57</v>
      </c>
      <c r="M45" s="15">
        <v>1.46</v>
      </c>
      <c r="N45" s="15">
        <v>0.03</v>
      </c>
      <c r="O45" s="16">
        <v>8.7899999999999991</v>
      </c>
      <c r="P45" s="15">
        <v>76.5</v>
      </c>
      <c r="Q45" s="11">
        <f t="shared" si="0"/>
        <v>0.93452380952380942</v>
      </c>
      <c r="R45" s="12" t="str">
        <f t="shared" si="1"/>
        <v>Matured</v>
      </c>
    </row>
    <row r="46" spans="1:18" ht="24" x14ac:dyDescent="0.3">
      <c r="A46" s="12">
        <v>37</v>
      </c>
      <c r="B46" s="13" t="s">
        <v>134</v>
      </c>
      <c r="C46" s="14" t="s">
        <v>32</v>
      </c>
      <c r="D46" s="8" t="s">
        <v>33</v>
      </c>
      <c r="E46" s="15">
        <v>56.99</v>
      </c>
      <c r="F46" s="15">
        <v>24.13</v>
      </c>
      <c r="G46" s="15">
        <v>5.25</v>
      </c>
      <c r="H46" s="15">
        <v>0.05</v>
      </c>
      <c r="I46" s="15">
        <v>0.56999999999999995</v>
      </c>
      <c r="J46" s="15">
        <v>1.1499999999999999</v>
      </c>
      <c r="K46" s="15">
        <v>0.1</v>
      </c>
      <c r="L46" s="15">
        <v>1.55</v>
      </c>
      <c r="M46" s="15">
        <v>1.07</v>
      </c>
      <c r="N46" s="15">
        <v>0.03</v>
      </c>
      <c r="O46" s="16">
        <v>8.8699999999999992</v>
      </c>
      <c r="P46" s="15">
        <v>64.8</v>
      </c>
      <c r="Q46" s="11">
        <f t="shared" si="0"/>
        <v>0.93939393939393934</v>
      </c>
      <c r="R46" s="12" t="str">
        <f t="shared" si="1"/>
        <v>Matured</v>
      </c>
    </row>
    <row r="47" spans="1:18" ht="24" x14ac:dyDescent="0.3">
      <c r="A47" s="12">
        <v>38</v>
      </c>
      <c r="B47" s="13" t="s">
        <v>135</v>
      </c>
      <c r="C47" s="14" t="s">
        <v>34</v>
      </c>
      <c r="D47" s="8" t="s">
        <v>33</v>
      </c>
      <c r="E47" s="15">
        <v>59.81</v>
      </c>
      <c r="F47" s="15">
        <v>23.21</v>
      </c>
      <c r="G47" s="15">
        <v>3.96</v>
      </c>
      <c r="H47" s="15">
        <v>0.03</v>
      </c>
      <c r="I47" s="15">
        <v>0.49</v>
      </c>
      <c r="J47" s="15">
        <v>1.0900000000000001</v>
      </c>
      <c r="K47" s="15">
        <v>0.09</v>
      </c>
      <c r="L47" s="15">
        <v>1.71</v>
      </c>
      <c r="M47" s="15">
        <v>2.02</v>
      </c>
      <c r="N47" s="15">
        <v>0.03</v>
      </c>
      <c r="O47" s="16">
        <v>7.48</v>
      </c>
      <c r="P47" s="15">
        <v>63.8</v>
      </c>
      <c r="Q47" s="11">
        <f t="shared" si="0"/>
        <v>0.95</v>
      </c>
      <c r="R47" s="12" t="str">
        <f t="shared" si="1"/>
        <v>Matured</v>
      </c>
    </row>
    <row r="48" spans="1:18" ht="24" x14ac:dyDescent="0.3">
      <c r="A48" s="12">
        <v>39</v>
      </c>
      <c r="B48" s="13" t="s">
        <v>136</v>
      </c>
      <c r="C48" s="14" t="s">
        <v>35</v>
      </c>
      <c r="D48" s="8" t="s">
        <v>24</v>
      </c>
      <c r="E48" s="15">
        <v>60.23</v>
      </c>
      <c r="F48" s="15">
        <v>18.989999999999998</v>
      </c>
      <c r="G48" s="15">
        <v>9.4600000000000009</v>
      </c>
      <c r="H48" s="15">
        <v>7.0000000000000007E-2</v>
      </c>
      <c r="I48" s="15">
        <v>0.65</v>
      </c>
      <c r="J48" s="15">
        <v>0.28999999999999998</v>
      </c>
      <c r="K48" s="15">
        <v>0.09</v>
      </c>
      <c r="L48" s="15">
        <v>1.38</v>
      </c>
      <c r="M48" s="15">
        <v>1.29</v>
      </c>
      <c r="N48" s="15">
        <v>0.08</v>
      </c>
      <c r="O48" s="16">
        <v>7.18</v>
      </c>
      <c r="P48" s="15">
        <v>89.4</v>
      </c>
      <c r="Q48" s="11">
        <f t="shared" si="0"/>
        <v>0.93877551020408156</v>
      </c>
      <c r="R48" s="12" t="str">
        <f t="shared" si="1"/>
        <v>Matured</v>
      </c>
    </row>
    <row r="49" spans="1:18" ht="24" x14ac:dyDescent="0.3">
      <c r="A49" s="12">
        <v>40</v>
      </c>
      <c r="B49" s="13" t="s">
        <v>137</v>
      </c>
      <c r="C49" s="14" t="s">
        <v>36</v>
      </c>
      <c r="D49" s="8" t="s">
        <v>24</v>
      </c>
      <c r="E49" s="15">
        <v>54.9</v>
      </c>
      <c r="F49" s="15">
        <v>22.92</v>
      </c>
      <c r="G49" s="15">
        <v>8.5500000000000007</v>
      </c>
      <c r="H49" s="15">
        <v>7.0000000000000007E-2</v>
      </c>
      <c r="I49" s="15">
        <v>0.67</v>
      </c>
      <c r="J49" s="15">
        <v>0.81</v>
      </c>
      <c r="K49" s="15">
        <v>0.08</v>
      </c>
      <c r="L49" s="15">
        <v>1.35</v>
      </c>
      <c r="M49" s="15">
        <v>1.43</v>
      </c>
      <c r="N49" s="15">
        <v>0.04</v>
      </c>
      <c r="O49" s="13">
        <v>8.9700000000000006</v>
      </c>
      <c r="P49" s="15">
        <v>85.6</v>
      </c>
      <c r="Q49" s="11">
        <f t="shared" si="0"/>
        <v>0.94405594405594406</v>
      </c>
      <c r="R49" s="12" t="str">
        <f t="shared" si="1"/>
        <v>Matured</v>
      </c>
    </row>
    <row r="50" spans="1:18" ht="24" x14ac:dyDescent="0.3">
      <c r="A50" s="12">
        <v>41</v>
      </c>
      <c r="B50" s="13" t="s">
        <v>138</v>
      </c>
      <c r="C50" s="14" t="s">
        <v>37</v>
      </c>
      <c r="D50" s="8" t="s">
        <v>33</v>
      </c>
      <c r="E50" s="15">
        <v>59.24</v>
      </c>
      <c r="F50" s="15">
        <v>23.2</v>
      </c>
      <c r="G50" s="15">
        <v>4.57</v>
      </c>
      <c r="H50" s="15">
        <v>0.05</v>
      </c>
      <c r="I50" s="15">
        <v>0.69</v>
      </c>
      <c r="J50" s="15">
        <v>1.33</v>
      </c>
      <c r="K50" s="15">
        <v>0.08</v>
      </c>
      <c r="L50" s="15">
        <v>1.46</v>
      </c>
      <c r="M50" s="15">
        <v>1.66</v>
      </c>
      <c r="N50" s="15">
        <v>0.04</v>
      </c>
      <c r="O50" s="16">
        <v>7.41</v>
      </c>
      <c r="P50" s="15">
        <v>63.7</v>
      </c>
      <c r="Q50" s="11">
        <f t="shared" si="0"/>
        <v>0.94805194805194803</v>
      </c>
      <c r="R50" s="12" t="str">
        <f t="shared" si="1"/>
        <v>Matured</v>
      </c>
    </row>
    <row r="51" spans="1:18" ht="24" x14ac:dyDescent="0.3">
      <c r="A51" s="12">
        <v>42</v>
      </c>
      <c r="B51" s="13" t="s">
        <v>139</v>
      </c>
      <c r="C51" s="14" t="s">
        <v>38</v>
      </c>
      <c r="D51" s="8" t="s">
        <v>24</v>
      </c>
      <c r="E51" s="15">
        <v>59.64</v>
      </c>
      <c r="F51" s="15">
        <v>22.77</v>
      </c>
      <c r="G51" s="15">
        <v>6.14</v>
      </c>
      <c r="H51" s="15">
        <v>0.06</v>
      </c>
      <c r="I51" s="15">
        <v>0.61</v>
      </c>
      <c r="J51" s="15">
        <v>1.08</v>
      </c>
      <c r="K51" s="15">
        <v>0.09</v>
      </c>
      <c r="L51" s="15">
        <v>1.77</v>
      </c>
      <c r="M51" s="15">
        <v>1.36</v>
      </c>
      <c r="N51" s="15">
        <v>7.0000000000000007E-2</v>
      </c>
      <c r="O51" s="16">
        <v>6.27</v>
      </c>
      <c r="P51" s="15">
        <v>71.8</v>
      </c>
      <c r="Q51" s="11">
        <f t="shared" si="0"/>
        <v>0.95161290322580638</v>
      </c>
      <c r="R51" s="12" t="str">
        <f t="shared" si="1"/>
        <v>Matured</v>
      </c>
    </row>
    <row r="52" spans="1:18" ht="34.200000000000003" x14ac:dyDescent="0.3">
      <c r="A52" s="21"/>
      <c r="B52" s="3" t="s">
        <v>60</v>
      </c>
      <c r="C52" s="3" t="s">
        <v>61</v>
      </c>
      <c r="D52" s="3" t="s">
        <v>62</v>
      </c>
      <c r="E52" s="4" t="s">
        <v>63</v>
      </c>
      <c r="F52" s="4" t="s">
        <v>64</v>
      </c>
      <c r="G52" s="4" t="s">
        <v>65</v>
      </c>
      <c r="H52" s="4" t="s">
        <v>66</v>
      </c>
      <c r="I52" s="4" t="s">
        <v>67</v>
      </c>
      <c r="J52" s="4" t="s">
        <v>68</v>
      </c>
      <c r="K52" s="4" t="s">
        <v>69</v>
      </c>
      <c r="L52" s="4" t="s">
        <v>70</v>
      </c>
      <c r="M52" s="4" t="s">
        <v>71</v>
      </c>
      <c r="N52" s="4" t="s">
        <v>72</v>
      </c>
      <c r="O52" s="4" t="s">
        <v>73</v>
      </c>
      <c r="P52" s="5" t="s">
        <v>74</v>
      </c>
      <c r="Q52" s="18" t="s">
        <v>107</v>
      </c>
      <c r="R52" s="18"/>
    </row>
    <row r="53" spans="1:18" x14ac:dyDescent="0.3">
      <c r="A53" s="22"/>
      <c r="B53" s="3"/>
      <c r="C53" s="3"/>
      <c r="D53" s="3"/>
      <c r="E53" s="3" t="s">
        <v>76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19" t="s">
        <v>77</v>
      </c>
      <c r="Q53" s="18"/>
      <c r="R53" s="18"/>
    </row>
    <row r="54" spans="1:18" x14ac:dyDescent="0.3">
      <c r="A54" s="23"/>
      <c r="B54" s="3"/>
      <c r="C54" s="20" t="s">
        <v>140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9"/>
      <c r="Q54" s="18"/>
      <c r="R54" s="18"/>
    </row>
    <row r="55" spans="1:18" x14ac:dyDescent="0.3">
      <c r="A55" s="12">
        <v>43</v>
      </c>
      <c r="B55" s="13" t="s">
        <v>141</v>
      </c>
      <c r="C55" s="14" t="s">
        <v>39</v>
      </c>
      <c r="D55" s="13" t="s">
        <v>40</v>
      </c>
      <c r="E55" s="15">
        <v>63.68</v>
      </c>
      <c r="F55" s="15">
        <v>0.65</v>
      </c>
      <c r="G55" s="15">
        <v>14.12</v>
      </c>
      <c r="H55" s="15">
        <v>0.03</v>
      </c>
      <c r="I55" s="15">
        <v>1.06</v>
      </c>
      <c r="J55" s="15">
        <v>8.8800000000000008</v>
      </c>
      <c r="K55" s="15">
        <v>0.21</v>
      </c>
      <c r="L55" s="15">
        <v>1.28</v>
      </c>
      <c r="M55" s="15">
        <v>0.47</v>
      </c>
      <c r="N55" s="15">
        <v>0.09</v>
      </c>
      <c r="O55" s="16">
        <v>9.31</v>
      </c>
      <c r="P55" s="15">
        <v>86.2</v>
      </c>
      <c r="Q55" s="11">
        <f t="shared" si="0"/>
        <v>0.85906040268456374</v>
      </c>
      <c r="R55" s="12" t="str">
        <f t="shared" si="1"/>
        <v>Matured</v>
      </c>
    </row>
    <row r="56" spans="1:18" x14ac:dyDescent="0.3">
      <c r="A56" s="12">
        <v>44</v>
      </c>
      <c r="B56" s="13" t="s">
        <v>142</v>
      </c>
      <c r="C56" s="14" t="s">
        <v>41</v>
      </c>
      <c r="D56" s="13" t="s">
        <v>40</v>
      </c>
      <c r="E56" s="15">
        <v>62.67</v>
      </c>
      <c r="F56" s="15">
        <v>1.29</v>
      </c>
      <c r="G56" s="15">
        <v>15.95</v>
      </c>
      <c r="H56" s="15">
        <v>0.03</v>
      </c>
      <c r="I56" s="15">
        <v>1.1599999999999999</v>
      </c>
      <c r="J56" s="15">
        <v>6.79</v>
      </c>
      <c r="K56" s="15">
        <v>0.25</v>
      </c>
      <c r="L56" s="15">
        <v>1.33</v>
      </c>
      <c r="M56" s="15">
        <v>0.48</v>
      </c>
      <c r="N56" s="15">
        <v>0.08</v>
      </c>
      <c r="O56" s="16">
        <v>9.67</v>
      </c>
      <c r="P56" s="15">
        <v>103.8</v>
      </c>
      <c r="Q56" s="11">
        <f t="shared" si="0"/>
        <v>0.84177215189873422</v>
      </c>
      <c r="R56" s="12" t="str">
        <f t="shared" si="1"/>
        <v>Matured</v>
      </c>
    </row>
    <row r="57" spans="1:18" ht="24" x14ac:dyDescent="0.3">
      <c r="A57" s="12">
        <v>45</v>
      </c>
      <c r="B57" s="13" t="s">
        <v>143</v>
      </c>
      <c r="C57" s="14" t="s">
        <v>42</v>
      </c>
      <c r="D57" s="13" t="s">
        <v>43</v>
      </c>
      <c r="E57" s="15">
        <v>69</v>
      </c>
      <c r="F57" s="15">
        <v>2.4900000000000002</v>
      </c>
      <c r="G57" s="15">
        <v>7.36</v>
      </c>
      <c r="H57" s="15">
        <v>0.02</v>
      </c>
      <c r="I57" s="15">
        <v>1.19</v>
      </c>
      <c r="J57" s="15">
        <v>7.33</v>
      </c>
      <c r="K57" s="14">
        <v>0.21</v>
      </c>
      <c r="L57" s="15">
        <v>1.46</v>
      </c>
      <c r="M57" s="15">
        <v>0.53</v>
      </c>
      <c r="N57" s="15">
        <v>0.08</v>
      </c>
      <c r="O57" s="16">
        <v>10.18</v>
      </c>
      <c r="P57" s="15">
        <v>61.9</v>
      </c>
      <c r="Q57" s="11">
        <f t="shared" si="0"/>
        <v>0.87425149700598803</v>
      </c>
      <c r="R57" s="12" t="str">
        <f t="shared" si="1"/>
        <v>Matured</v>
      </c>
    </row>
    <row r="58" spans="1:18" ht="24" x14ac:dyDescent="0.3">
      <c r="A58" s="12">
        <v>46</v>
      </c>
      <c r="B58" s="13" t="s">
        <v>144</v>
      </c>
      <c r="C58" s="14" t="s">
        <v>44</v>
      </c>
      <c r="D58" s="24" t="s">
        <v>43</v>
      </c>
      <c r="E58" s="15">
        <v>65.34</v>
      </c>
      <c r="F58" s="15">
        <v>4.6399999999999997</v>
      </c>
      <c r="G58" s="15">
        <v>6.49</v>
      </c>
      <c r="H58" s="15">
        <v>0.02</v>
      </c>
      <c r="I58" s="15">
        <v>1.08</v>
      </c>
      <c r="J58" s="15">
        <v>8.6300000000000008</v>
      </c>
      <c r="K58" s="15">
        <v>0.2</v>
      </c>
      <c r="L58" s="15">
        <v>1.59</v>
      </c>
      <c r="M58" s="15">
        <v>0.45</v>
      </c>
      <c r="N58" s="15">
        <v>7.0000000000000007E-2</v>
      </c>
      <c r="O58" s="13">
        <v>11.28</v>
      </c>
      <c r="P58" s="15">
        <v>60.5</v>
      </c>
      <c r="Q58" s="11">
        <f t="shared" si="0"/>
        <v>0.88826815642458101</v>
      </c>
      <c r="R58" s="12" t="str">
        <f t="shared" si="1"/>
        <v>Matured</v>
      </c>
    </row>
    <row r="59" spans="1:18" ht="24" x14ac:dyDescent="0.3">
      <c r="A59" s="12">
        <v>47</v>
      </c>
      <c r="B59" s="13" t="s">
        <v>145</v>
      </c>
      <c r="C59" s="14" t="s">
        <v>45</v>
      </c>
      <c r="D59" s="24" t="s">
        <v>43</v>
      </c>
      <c r="E59" s="15">
        <v>57.6</v>
      </c>
      <c r="F59" s="15">
        <v>4.71</v>
      </c>
      <c r="G59" s="15">
        <v>15.63</v>
      </c>
      <c r="H59" s="15">
        <v>0.04</v>
      </c>
      <c r="I59" s="15">
        <v>1.04</v>
      </c>
      <c r="J59" s="14">
        <v>7.84</v>
      </c>
      <c r="K59" s="15">
        <v>0.2</v>
      </c>
      <c r="L59" s="15">
        <v>1.32</v>
      </c>
      <c r="M59" s="15">
        <v>0.48</v>
      </c>
      <c r="N59" s="15">
        <v>7.0000000000000007E-2</v>
      </c>
      <c r="O59" s="16">
        <v>11</v>
      </c>
      <c r="P59" s="15">
        <v>94</v>
      </c>
      <c r="Q59" s="11">
        <f t="shared" si="0"/>
        <v>0.86842105263157898</v>
      </c>
      <c r="R59" s="12" t="str">
        <f t="shared" si="1"/>
        <v>Matured</v>
      </c>
    </row>
    <row r="60" spans="1:18" ht="24" x14ac:dyDescent="0.3">
      <c r="A60" s="12">
        <v>48</v>
      </c>
      <c r="B60" s="13" t="s">
        <v>146</v>
      </c>
      <c r="C60" s="14" t="s">
        <v>46</v>
      </c>
      <c r="D60" s="24" t="s">
        <v>47</v>
      </c>
      <c r="E60" s="15">
        <v>58.15</v>
      </c>
      <c r="F60" s="15">
        <v>0.41</v>
      </c>
      <c r="G60" s="14" t="s">
        <v>147</v>
      </c>
      <c r="H60" s="15">
        <v>0.05</v>
      </c>
      <c r="I60" s="15">
        <v>0.77</v>
      </c>
      <c r="J60" s="15">
        <v>10.08</v>
      </c>
      <c r="K60" s="15">
        <v>0.17</v>
      </c>
      <c r="L60" s="15">
        <v>1.04</v>
      </c>
      <c r="M60" s="15">
        <v>0.41</v>
      </c>
      <c r="N60" s="15">
        <v>0.05</v>
      </c>
      <c r="O60" s="13">
        <v>12.55</v>
      </c>
      <c r="P60" s="15">
        <v>84.6</v>
      </c>
      <c r="Q60" s="11">
        <f t="shared" si="0"/>
        <v>0.85950413223140498</v>
      </c>
      <c r="R60" s="12" t="str">
        <f t="shared" si="1"/>
        <v>Matured</v>
      </c>
    </row>
    <row r="61" spans="1:18" ht="24" x14ac:dyDescent="0.3">
      <c r="A61" s="12">
        <v>49</v>
      </c>
      <c r="B61" s="13" t="s">
        <v>148</v>
      </c>
      <c r="C61" s="14" t="s">
        <v>48</v>
      </c>
      <c r="D61" s="24" t="s">
        <v>47</v>
      </c>
      <c r="E61" s="15">
        <v>73.260000000000005</v>
      </c>
      <c r="F61" s="15">
        <v>1</v>
      </c>
      <c r="G61" s="14">
        <v>11.17</v>
      </c>
      <c r="H61" s="15">
        <v>0.04</v>
      </c>
      <c r="I61" s="14">
        <v>0.89</v>
      </c>
      <c r="J61" s="15">
        <v>3.84</v>
      </c>
      <c r="K61" s="15">
        <v>0.16</v>
      </c>
      <c r="L61" s="15">
        <v>1.47</v>
      </c>
      <c r="M61" s="15">
        <v>0.83</v>
      </c>
      <c r="N61" s="15">
        <v>0.06</v>
      </c>
      <c r="O61" s="16">
        <v>7.16</v>
      </c>
      <c r="P61" s="15">
        <v>70.3</v>
      </c>
      <c r="Q61" s="11">
        <f t="shared" si="0"/>
        <v>0.90184049079754602</v>
      </c>
      <c r="R61" s="12" t="str">
        <f t="shared" si="1"/>
        <v>Matured</v>
      </c>
    </row>
    <row r="62" spans="1:18" ht="24" x14ac:dyDescent="0.3">
      <c r="A62" s="12">
        <v>50</v>
      </c>
      <c r="B62" s="13" t="s">
        <v>149</v>
      </c>
      <c r="C62" s="14" t="s">
        <v>49</v>
      </c>
      <c r="D62" s="24" t="s">
        <v>43</v>
      </c>
      <c r="E62" s="15">
        <v>69.010000000000005</v>
      </c>
      <c r="F62" s="15">
        <v>0.35</v>
      </c>
      <c r="G62" s="15">
        <v>7.37</v>
      </c>
      <c r="H62" s="15">
        <v>0.02</v>
      </c>
      <c r="I62" s="15">
        <v>0.94</v>
      </c>
      <c r="J62" s="15">
        <v>9.1</v>
      </c>
      <c r="K62" s="15">
        <v>0.12</v>
      </c>
      <c r="L62" s="15">
        <v>1.0900000000000001</v>
      </c>
      <c r="M62" s="15">
        <v>0.44</v>
      </c>
      <c r="N62" s="15">
        <v>7.0000000000000007E-2</v>
      </c>
      <c r="O62" s="16">
        <v>11.34</v>
      </c>
      <c r="P62" s="15">
        <v>33.799999999999997</v>
      </c>
      <c r="Q62" s="11">
        <f t="shared" si="0"/>
        <v>0.90082644628099184</v>
      </c>
      <c r="R62" s="12" t="str">
        <f t="shared" si="1"/>
        <v>Matured</v>
      </c>
    </row>
    <row r="63" spans="1:18" ht="24" x14ac:dyDescent="0.3">
      <c r="A63" s="12">
        <v>51</v>
      </c>
      <c r="B63" s="13" t="s">
        <v>150</v>
      </c>
      <c r="C63" s="14" t="s">
        <v>50</v>
      </c>
      <c r="D63" s="24" t="s">
        <v>43</v>
      </c>
      <c r="E63" s="15">
        <v>68.61</v>
      </c>
      <c r="F63" s="15">
        <v>0.28000000000000003</v>
      </c>
      <c r="G63" s="14">
        <v>5.81</v>
      </c>
      <c r="H63" s="15">
        <v>0.03</v>
      </c>
      <c r="I63" s="15">
        <v>1.5</v>
      </c>
      <c r="J63" s="15">
        <v>9.91</v>
      </c>
      <c r="K63" s="15">
        <v>0.17</v>
      </c>
      <c r="L63" s="14">
        <v>1.1000000000000001</v>
      </c>
      <c r="M63" s="15">
        <v>0.61</v>
      </c>
      <c r="N63" s="15">
        <v>0.12</v>
      </c>
      <c r="O63" s="13">
        <v>11.58</v>
      </c>
      <c r="P63" s="15">
        <v>42.4</v>
      </c>
      <c r="Q63" s="11">
        <f t="shared" si="0"/>
        <v>0.86614173228346458</v>
      </c>
      <c r="R63" s="12" t="str">
        <f t="shared" si="1"/>
        <v>Matured</v>
      </c>
    </row>
    <row r="64" spans="1:18" ht="24" x14ac:dyDescent="0.3">
      <c r="A64" s="12">
        <v>52</v>
      </c>
      <c r="B64" s="13" t="s">
        <v>151</v>
      </c>
      <c r="C64" s="14" t="s">
        <v>51</v>
      </c>
      <c r="D64" s="24" t="s">
        <v>43</v>
      </c>
      <c r="E64" s="15">
        <v>69.930000000000007</v>
      </c>
      <c r="F64" s="15">
        <v>0.31</v>
      </c>
      <c r="G64" s="15">
        <v>8.67</v>
      </c>
      <c r="H64" s="15">
        <v>0.03</v>
      </c>
      <c r="I64" s="15">
        <v>0.98</v>
      </c>
      <c r="J64" s="15">
        <v>7.52</v>
      </c>
      <c r="K64" s="15">
        <v>0.15</v>
      </c>
      <c r="L64" s="15">
        <v>1.1299999999999999</v>
      </c>
      <c r="M64" s="15">
        <v>0.86</v>
      </c>
      <c r="N64" s="15">
        <v>7.0000000000000007E-2</v>
      </c>
      <c r="O64" s="16">
        <v>10.119999999999999</v>
      </c>
      <c r="P64" s="15">
        <v>50.7</v>
      </c>
      <c r="Q64" s="11">
        <f t="shared" si="0"/>
        <v>0.8828125</v>
      </c>
      <c r="R64" s="12" t="str">
        <f t="shared" si="1"/>
        <v>Matured</v>
      </c>
    </row>
    <row r="65" spans="1:18" ht="24" x14ac:dyDescent="0.3">
      <c r="A65" s="12">
        <v>53</v>
      </c>
      <c r="B65" s="13" t="s">
        <v>152</v>
      </c>
      <c r="C65" s="14" t="s">
        <v>52</v>
      </c>
      <c r="D65" s="24" t="s">
        <v>53</v>
      </c>
      <c r="E65" s="15">
        <v>58.96</v>
      </c>
      <c r="F65" s="15">
        <v>0.32</v>
      </c>
      <c r="G65" s="15">
        <v>9.64</v>
      </c>
      <c r="H65" s="15">
        <v>0.03</v>
      </c>
      <c r="I65" s="15">
        <v>1.71</v>
      </c>
      <c r="J65" s="15">
        <v>13.86</v>
      </c>
      <c r="K65" s="15">
        <v>0.23</v>
      </c>
      <c r="L65" s="15">
        <v>1.01</v>
      </c>
      <c r="M65" s="15">
        <v>0.48</v>
      </c>
      <c r="N65" s="15">
        <v>0.1</v>
      </c>
      <c r="O65" s="16">
        <v>13.35</v>
      </c>
      <c r="P65" s="15">
        <v>67.3</v>
      </c>
      <c r="Q65" s="11">
        <f t="shared" si="0"/>
        <v>0.81451612903225812</v>
      </c>
      <c r="R65" s="12" t="str">
        <f t="shared" si="1"/>
        <v>Matured</v>
      </c>
    </row>
    <row r="66" spans="1:18" ht="24" x14ac:dyDescent="0.3">
      <c r="A66" s="12">
        <v>54</v>
      </c>
      <c r="B66" s="13" t="s">
        <v>153</v>
      </c>
      <c r="C66" s="14" t="s">
        <v>54</v>
      </c>
      <c r="D66" s="24" t="s">
        <v>53</v>
      </c>
      <c r="E66" s="15">
        <v>62.01</v>
      </c>
      <c r="F66" s="15">
        <v>0.28999999999999998</v>
      </c>
      <c r="G66" s="15">
        <v>6.61</v>
      </c>
      <c r="H66" s="15">
        <v>0.04</v>
      </c>
      <c r="I66" s="15">
        <v>1.78</v>
      </c>
      <c r="J66" s="15">
        <v>14.02</v>
      </c>
      <c r="K66" s="15">
        <v>0.35</v>
      </c>
      <c r="L66" s="15">
        <v>0.92</v>
      </c>
      <c r="M66" s="15">
        <v>0.53</v>
      </c>
      <c r="N66" s="15">
        <v>0.1</v>
      </c>
      <c r="O66" s="16">
        <v>13.26</v>
      </c>
      <c r="P66" s="15">
        <v>37.1</v>
      </c>
      <c r="Q66" s="11">
        <f t="shared" si="0"/>
        <v>0.72440944881889768</v>
      </c>
      <c r="R66" s="12" t="str">
        <f t="shared" si="1"/>
        <v>Matured</v>
      </c>
    </row>
    <row r="67" spans="1:18" ht="24" x14ac:dyDescent="0.3">
      <c r="A67" s="12">
        <v>55</v>
      </c>
      <c r="B67" s="13" t="s">
        <v>154</v>
      </c>
      <c r="C67" s="14" t="s">
        <v>55</v>
      </c>
      <c r="D67" s="24" t="s">
        <v>53</v>
      </c>
      <c r="E67" s="15">
        <v>63.81</v>
      </c>
      <c r="F67" s="14">
        <v>1.39</v>
      </c>
      <c r="G67" s="15">
        <v>6.17</v>
      </c>
      <c r="H67" s="15">
        <v>0.04</v>
      </c>
      <c r="I67" s="15">
        <v>1.62</v>
      </c>
      <c r="J67" s="15">
        <v>11.57</v>
      </c>
      <c r="K67" s="15">
        <v>0.27</v>
      </c>
      <c r="L67" s="15">
        <v>1.1200000000000001</v>
      </c>
      <c r="M67" s="15">
        <v>0.9</v>
      </c>
      <c r="N67" s="15">
        <v>0.09</v>
      </c>
      <c r="O67" s="16">
        <v>12.72</v>
      </c>
      <c r="P67" s="15">
        <v>62.2</v>
      </c>
      <c r="Q67" s="11">
        <f t="shared" si="0"/>
        <v>0.80575539568345322</v>
      </c>
      <c r="R67" s="12" t="str">
        <f t="shared" si="1"/>
        <v>Matured</v>
      </c>
    </row>
    <row r="68" spans="1:18" ht="24" x14ac:dyDescent="0.3">
      <c r="A68" s="12">
        <v>56</v>
      </c>
      <c r="B68" s="13" t="s">
        <v>155</v>
      </c>
      <c r="C68" s="14" t="s">
        <v>56</v>
      </c>
      <c r="D68" s="24" t="s">
        <v>53</v>
      </c>
      <c r="E68" s="15">
        <v>69.33</v>
      </c>
      <c r="F68" s="15">
        <v>0.41</v>
      </c>
      <c r="G68" s="15">
        <v>5.38</v>
      </c>
      <c r="H68" s="15">
        <v>0.03</v>
      </c>
      <c r="I68" s="15">
        <v>1.66</v>
      </c>
      <c r="J68" s="14" t="s">
        <v>156</v>
      </c>
      <c r="K68" s="15">
        <v>0.32</v>
      </c>
      <c r="L68" s="15">
        <v>0.96</v>
      </c>
      <c r="M68" s="15">
        <v>0.52</v>
      </c>
      <c r="N68" s="15">
        <v>0.1</v>
      </c>
      <c r="O68" s="16">
        <v>9.74</v>
      </c>
      <c r="P68" s="15">
        <v>39.799999999999997</v>
      </c>
      <c r="Q68" s="11">
        <f t="shared" si="0"/>
        <v>0.75</v>
      </c>
      <c r="R68" s="12" t="str">
        <f t="shared" si="1"/>
        <v>Matured</v>
      </c>
    </row>
    <row r="69" spans="1:18" ht="34.200000000000003" x14ac:dyDescent="0.3">
      <c r="A69" s="21"/>
      <c r="B69" s="3" t="s">
        <v>60</v>
      </c>
      <c r="C69" s="3" t="s">
        <v>61</v>
      </c>
      <c r="D69" s="3" t="s">
        <v>62</v>
      </c>
      <c r="E69" s="4" t="s">
        <v>63</v>
      </c>
      <c r="F69" s="4" t="s">
        <v>64</v>
      </c>
      <c r="G69" s="4" t="s">
        <v>65</v>
      </c>
      <c r="H69" s="4" t="s">
        <v>66</v>
      </c>
      <c r="I69" s="4" t="s">
        <v>67</v>
      </c>
      <c r="J69" s="4" t="s">
        <v>68</v>
      </c>
      <c r="K69" s="4" t="s">
        <v>69</v>
      </c>
      <c r="L69" s="4" t="s">
        <v>70</v>
      </c>
      <c r="M69" s="4" t="s">
        <v>71</v>
      </c>
      <c r="N69" s="4" t="s">
        <v>72</v>
      </c>
      <c r="O69" s="4" t="s">
        <v>73</v>
      </c>
      <c r="P69" s="5" t="s">
        <v>74</v>
      </c>
      <c r="Q69" s="18" t="s">
        <v>107</v>
      </c>
      <c r="R69" s="18"/>
    </row>
    <row r="70" spans="1:18" x14ac:dyDescent="0.3">
      <c r="A70" s="22"/>
      <c r="B70" s="3"/>
      <c r="C70" s="3"/>
      <c r="D70" s="3"/>
      <c r="E70" s="3" t="s">
        <v>76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19" t="s">
        <v>77</v>
      </c>
      <c r="Q70" s="18"/>
      <c r="R70" s="18"/>
    </row>
    <row r="71" spans="1:18" x14ac:dyDescent="0.3">
      <c r="A71" s="23"/>
      <c r="B71" s="3"/>
      <c r="C71" s="20" t="s">
        <v>157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9"/>
      <c r="Q71" s="18"/>
      <c r="R71" s="18"/>
    </row>
    <row r="72" spans="1:18" x14ac:dyDescent="0.3">
      <c r="A72" s="12">
        <v>57</v>
      </c>
      <c r="B72" s="13" t="s">
        <v>158</v>
      </c>
      <c r="C72" s="14" t="s">
        <v>159</v>
      </c>
      <c r="D72" s="13" t="s">
        <v>40</v>
      </c>
      <c r="E72" s="15">
        <v>54.82</v>
      </c>
      <c r="F72" s="15">
        <v>13.92</v>
      </c>
      <c r="G72" s="15">
        <v>20.7</v>
      </c>
      <c r="H72" s="15">
        <v>0.1</v>
      </c>
      <c r="I72" s="15">
        <v>0.21</v>
      </c>
      <c r="J72" s="15">
        <v>0.48</v>
      </c>
      <c r="K72" s="14">
        <v>0.08</v>
      </c>
      <c r="L72" s="15">
        <v>1.2</v>
      </c>
      <c r="M72" s="15">
        <v>0.67</v>
      </c>
      <c r="N72" s="15">
        <v>0.02</v>
      </c>
      <c r="O72" s="16">
        <v>7.48</v>
      </c>
      <c r="P72" s="15">
        <v>51.8</v>
      </c>
      <c r="Q72" s="11">
        <f t="shared" si="0"/>
        <v>0.9375</v>
      </c>
      <c r="R72" s="12" t="str">
        <f t="shared" si="1"/>
        <v>Matured</v>
      </c>
    </row>
    <row r="73" spans="1:18" x14ac:dyDescent="0.3">
      <c r="A73" s="12">
        <v>58</v>
      </c>
      <c r="B73" s="13" t="s">
        <v>160</v>
      </c>
      <c r="C73" s="14" t="s">
        <v>161</v>
      </c>
      <c r="D73" s="13" t="s">
        <v>40</v>
      </c>
      <c r="E73" s="15">
        <v>46.38</v>
      </c>
      <c r="F73" s="15">
        <v>16.940000000000001</v>
      </c>
      <c r="G73" s="15">
        <v>18.8</v>
      </c>
      <c r="H73" s="15">
        <v>7.0000000000000007E-2</v>
      </c>
      <c r="I73" s="15">
        <v>0.42</v>
      </c>
      <c r="J73" s="15">
        <v>3.86</v>
      </c>
      <c r="K73" s="15">
        <v>0.09</v>
      </c>
      <c r="L73" s="15">
        <v>1.02</v>
      </c>
      <c r="M73" s="15">
        <v>0.69</v>
      </c>
      <c r="N73" s="15">
        <v>0.03</v>
      </c>
      <c r="O73" s="16">
        <v>11.5</v>
      </c>
      <c r="P73" s="15">
        <v>60.9</v>
      </c>
      <c r="Q73" s="11">
        <f t="shared" si="0"/>
        <v>0.91891891891891886</v>
      </c>
      <c r="R73" s="12" t="str">
        <f t="shared" si="1"/>
        <v>Matured</v>
      </c>
    </row>
    <row r="74" spans="1:18" ht="24" x14ac:dyDescent="0.3">
      <c r="A74" s="12">
        <v>59</v>
      </c>
      <c r="B74" s="13" t="s">
        <v>162</v>
      </c>
      <c r="C74" s="14" t="s">
        <v>163</v>
      </c>
      <c r="D74" s="13" t="s">
        <v>43</v>
      </c>
      <c r="E74" s="15">
        <v>51.78</v>
      </c>
      <c r="F74" s="15">
        <v>9.84</v>
      </c>
      <c r="G74" s="15">
        <v>25.05</v>
      </c>
      <c r="H74" s="15">
        <v>0.18</v>
      </c>
      <c r="I74" s="15">
        <v>0.26</v>
      </c>
      <c r="J74" s="15">
        <v>1.64</v>
      </c>
      <c r="K74" s="15">
        <v>0.08</v>
      </c>
      <c r="L74" s="15">
        <v>1.1000000000000001</v>
      </c>
      <c r="M74" s="15">
        <v>0.55000000000000004</v>
      </c>
      <c r="N74" s="14">
        <v>0.02</v>
      </c>
      <c r="O74" s="16">
        <v>9.36</v>
      </c>
      <c r="P74" s="15">
        <v>49.1</v>
      </c>
      <c r="Q74" s="11">
        <f t="shared" si="0"/>
        <v>0.93220338983050843</v>
      </c>
      <c r="R74" s="12" t="str">
        <f t="shared" si="1"/>
        <v>Matured</v>
      </c>
    </row>
    <row r="75" spans="1:18" ht="24" x14ac:dyDescent="0.3">
      <c r="A75" s="12">
        <v>60</v>
      </c>
      <c r="B75" s="13" t="s">
        <v>164</v>
      </c>
      <c r="C75" s="14" t="s">
        <v>165</v>
      </c>
      <c r="D75" s="24" t="s">
        <v>43</v>
      </c>
      <c r="E75" s="15">
        <v>53.61</v>
      </c>
      <c r="F75" s="15">
        <v>9.99</v>
      </c>
      <c r="G75" s="15">
        <v>25.97</v>
      </c>
      <c r="H75" s="15">
        <v>0.21</v>
      </c>
      <c r="I75" s="15">
        <v>0.19</v>
      </c>
      <c r="J75" s="15">
        <v>0.33</v>
      </c>
      <c r="K75" s="15">
        <v>0.08</v>
      </c>
      <c r="L75" s="15">
        <v>1.1599999999999999</v>
      </c>
      <c r="M75" s="15">
        <v>0.56000000000000005</v>
      </c>
      <c r="N75" s="15">
        <v>0.02</v>
      </c>
      <c r="O75" s="16">
        <v>7.7</v>
      </c>
      <c r="P75" s="15">
        <v>54.78</v>
      </c>
      <c r="Q75" s="11">
        <f t="shared" si="0"/>
        <v>0.93548387096774188</v>
      </c>
      <c r="R75" s="12" t="str">
        <f t="shared" si="1"/>
        <v>Matured</v>
      </c>
    </row>
    <row r="76" spans="1:18" ht="24" x14ac:dyDescent="0.3">
      <c r="A76" s="12">
        <v>61</v>
      </c>
      <c r="B76" s="13" t="s">
        <v>166</v>
      </c>
      <c r="C76" s="14" t="s">
        <v>167</v>
      </c>
      <c r="D76" s="24" t="s">
        <v>43</v>
      </c>
      <c r="E76" s="15">
        <v>46.31</v>
      </c>
      <c r="F76" s="15">
        <v>24.46</v>
      </c>
      <c r="G76" s="15">
        <v>16.809999999999999</v>
      </c>
      <c r="H76" s="15">
        <v>0.04</v>
      </c>
      <c r="I76" s="15">
        <v>0.31</v>
      </c>
      <c r="J76" s="15">
        <v>0.35</v>
      </c>
      <c r="K76" s="15">
        <v>7.0000000000000007E-2</v>
      </c>
      <c r="L76" s="15">
        <v>1.0900000000000001</v>
      </c>
      <c r="M76" s="15">
        <v>0.98</v>
      </c>
      <c r="N76" s="15">
        <v>0.02</v>
      </c>
      <c r="O76" s="16">
        <v>9.3000000000000007</v>
      </c>
      <c r="P76" s="15">
        <v>82.2</v>
      </c>
      <c r="Q76" s="11">
        <f t="shared" si="0"/>
        <v>0.93965517241379304</v>
      </c>
      <c r="R76" s="12" t="str">
        <f t="shared" si="1"/>
        <v>Matured</v>
      </c>
    </row>
    <row r="77" spans="1:18" ht="24" x14ac:dyDescent="0.3">
      <c r="A77" s="12">
        <v>62</v>
      </c>
      <c r="B77" s="13" t="s">
        <v>168</v>
      </c>
      <c r="C77" s="14" t="s">
        <v>169</v>
      </c>
      <c r="D77" s="24" t="s">
        <v>47</v>
      </c>
      <c r="E77" s="15">
        <v>44.84</v>
      </c>
      <c r="F77" s="15">
        <v>23.94</v>
      </c>
      <c r="G77" s="14" t="s">
        <v>170</v>
      </c>
      <c r="H77" s="15">
        <v>0.05</v>
      </c>
      <c r="I77" s="15">
        <v>0.33</v>
      </c>
      <c r="J77" s="15">
        <v>1.34</v>
      </c>
      <c r="K77" s="15">
        <v>7.0000000000000007E-2</v>
      </c>
      <c r="L77" s="15">
        <v>1.1100000000000001</v>
      </c>
      <c r="M77" s="15">
        <v>0.96</v>
      </c>
      <c r="N77" s="15">
        <v>0.02</v>
      </c>
      <c r="O77" s="16">
        <v>10.27</v>
      </c>
      <c r="P77" s="15">
        <v>82.4</v>
      </c>
      <c r="Q77" s="11">
        <f t="shared" ref="Q77:Q85" si="2">(L77/(K77+L77))</f>
        <v>0.94067796610169485</v>
      </c>
      <c r="R77" s="12" t="str">
        <f t="shared" ref="R77:R85" si="3">IF(Q77&gt;0.5, "Matured", IF(Q77&lt;0.5, "ImMatured"))</f>
        <v>Matured</v>
      </c>
    </row>
    <row r="78" spans="1:18" ht="24" x14ac:dyDescent="0.3">
      <c r="A78" s="12">
        <v>63</v>
      </c>
      <c r="B78" s="13" t="s">
        <v>171</v>
      </c>
      <c r="C78" s="14" t="s">
        <v>172</v>
      </c>
      <c r="D78" s="24" t="s">
        <v>47</v>
      </c>
      <c r="E78" s="15">
        <v>51</v>
      </c>
      <c r="F78" s="15">
        <v>16.55</v>
      </c>
      <c r="G78" s="14">
        <v>21.57</v>
      </c>
      <c r="H78" s="15">
        <v>0.09</v>
      </c>
      <c r="I78" s="15">
        <v>0.22</v>
      </c>
      <c r="J78" s="15">
        <v>0.17</v>
      </c>
      <c r="K78" s="15">
        <v>0.08</v>
      </c>
      <c r="L78" s="15">
        <v>1.33</v>
      </c>
      <c r="M78" s="15">
        <v>0.72</v>
      </c>
      <c r="N78" s="15">
        <v>0.02</v>
      </c>
      <c r="O78" s="16">
        <v>8.17</v>
      </c>
      <c r="P78" s="15">
        <v>65</v>
      </c>
      <c r="Q78" s="11">
        <f t="shared" si="2"/>
        <v>0.94326241134751765</v>
      </c>
      <c r="R78" s="12" t="str">
        <f t="shared" si="3"/>
        <v>Matured</v>
      </c>
    </row>
    <row r="79" spans="1:18" ht="24" x14ac:dyDescent="0.3">
      <c r="A79" s="12">
        <v>64</v>
      </c>
      <c r="B79" s="13" t="s">
        <v>173</v>
      </c>
      <c r="C79" s="14" t="s">
        <v>174</v>
      </c>
      <c r="D79" s="24" t="s">
        <v>43</v>
      </c>
      <c r="E79" s="15">
        <v>49.81</v>
      </c>
      <c r="F79" s="15">
        <v>15.27</v>
      </c>
      <c r="G79" s="15">
        <v>23.14</v>
      </c>
      <c r="H79" s="15">
        <v>0.09</v>
      </c>
      <c r="I79" s="15">
        <v>0.28999999999999998</v>
      </c>
      <c r="J79" s="15">
        <v>0.74</v>
      </c>
      <c r="K79" s="15">
        <v>0.08</v>
      </c>
      <c r="L79" s="15">
        <v>1.1299999999999999</v>
      </c>
      <c r="M79" s="15">
        <v>0.6</v>
      </c>
      <c r="N79" s="15">
        <v>0.02</v>
      </c>
      <c r="O79" s="16">
        <v>8.73</v>
      </c>
      <c r="P79" s="15">
        <v>93.6</v>
      </c>
      <c r="Q79" s="11">
        <f t="shared" si="2"/>
        <v>0.93388429752066104</v>
      </c>
      <c r="R79" s="12" t="str">
        <f t="shared" si="3"/>
        <v>Matured</v>
      </c>
    </row>
    <row r="80" spans="1:18" ht="24" x14ac:dyDescent="0.3">
      <c r="A80" s="12">
        <v>65</v>
      </c>
      <c r="B80" s="13" t="s">
        <v>175</v>
      </c>
      <c r="C80" s="14" t="s">
        <v>176</v>
      </c>
      <c r="D80" s="24" t="s">
        <v>43</v>
      </c>
      <c r="E80" s="15">
        <v>57.97</v>
      </c>
      <c r="F80" s="15">
        <v>12.1</v>
      </c>
      <c r="G80" s="15">
        <v>19.02</v>
      </c>
      <c r="H80" s="15">
        <v>0.08</v>
      </c>
      <c r="I80" s="15">
        <v>0.45</v>
      </c>
      <c r="J80" s="15">
        <v>0.88</v>
      </c>
      <c r="K80" s="15">
        <v>0.08</v>
      </c>
      <c r="L80" s="14">
        <v>1.01</v>
      </c>
      <c r="M80" s="15">
        <v>0.61</v>
      </c>
      <c r="N80" s="15">
        <v>0.03</v>
      </c>
      <c r="O80" s="16">
        <v>7.55</v>
      </c>
      <c r="P80" s="15">
        <v>64.599999999999994</v>
      </c>
      <c r="Q80" s="11">
        <f t="shared" si="2"/>
        <v>0.92660550458715585</v>
      </c>
      <c r="R80" s="12" t="str">
        <f t="shared" si="3"/>
        <v>Matured</v>
      </c>
    </row>
    <row r="81" spans="1:18" ht="24" x14ac:dyDescent="0.3">
      <c r="A81" s="12">
        <v>66</v>
      </c>
      <c r="B81" s="13" t="s">
        <v>177</v>
      </c>
      <c r="C81" s="14" t="s">
        <v>178</v>
      </c>
      <c r="D81" s="24" t="s">
        <v>43</v>
      </c>
      <c r="E81" s="15">
        <v>55.86</v>
      </c>
      <c r="F81" s="15">
        <v>19.77</v>
      </c>
      <c r="G81" s="15">
        <v>13</v>
      </c>
      <c r="H81" s="15">
        <v>0.04</v>
      </c>
      <c r="I81" s="15">
        <v>0.45</v>
      </c>
      <c r="J81" s="15">
        <v>0.42</v>
      </c>
      <c r="K81" s="15">
        <v>0.08</v>
      </c>
      <c r="L81" s="15">
        <v>1.05</v>
      </c>
      <c r="M81" s="15">
        <v>0.95</v>
      </c>
      <c r="N81" s="15">
        <v>0.03</v>
      </c>
      <c r="O81" s="16">
        <v>8.0399999999999991</v>
      </c>
      <c r="P81" s="25">
        <v>81</v>
      </c>
      <c r="Q81" s="11">
        <f t="shared" si="2"/>
        <v>0.92920353982300874</v>
      </c>
      <c r="R81" s="12" t="str">
        <f t="shared" si="3"/>
        <v>Matured</v>
      </c>
    </row>
    <row r="82" spans="1:18" ht="24" x14ac:dyDescent="0.3">
      <c r="A82" s="12">
        <v>67</v>
      </c>
      <c r="B82" s="13" t="s">
        <v>179</v>
      </c>
      <c r="C82" s="14" t="s">
        <v>180</v>
      </c>
      <c r="D82" s="24" t="s">
        <v>53</v>
      </c>
      <c r="E82" s="15">
        <v>53.04</v>
      </c>
      <c r="F82" s="15">
        <v>17.18</v>
      </c>
      <c r="G82" s="15">
        <v>7.93</v>
      </c>
      <c r="H82" s="15">
        <v>0.03</v>
      </c>
      <c r="I82" s="15">
        <v>0.68</v>
      </c>
      <c r="J82" s="15">
        <v>6.1</v>
      </c>
      <c r="K82" s="15">
        <v>0.12</v>
      </c>
      <c r="L82" s="15">
        <v>0.91</v>
      </c>
      <c r="M82" s="15">
        <v>0.89</v>
      </c>
      <c r="N82" s="15">
        <v>7.0000000000000007E-2</v>
      </c>
      <c r="O82" s="16">
        <v>12.87</v>
      </c>
      <c r="P82" s="15">
        <v>61</v>
      </c>
      <c r="Q82" s="11">
        <f t="shared" si="2"/>
        <v>0.88349514563106801</v>
      </c>
      <c r="R82" s="12" t="str">
        <f t="shared" si="3"/>
        <v>Matured</v>
      </c>
    </row>
    <row r="83" spans="1:18" ht="24" x14ac:dyDescent="0.3">
      <c r="A83" s="12">
        <v>68</v>
      </c>
      <c r="B83" s="13" t="s">
        <v>181</v>
      </c>
      <c r="C83" s="14" t="s">
        <v>182</v>
      </c>
      <c r="D83" s="24" t="s">
        <v>53</v>
      </c>
      <c r="E83" s="15">
        <v>56.06</v>
      </c>
      <c r="F83" s="15">
        <v>27.94</v>
      </c>
      <c r="G83" s="15">
        <v>2.31</v>
      </c>
      <c r="H83" s="15">
        <v>0.01</v>
      </c>
      <c r="I83" s="15">
        <v>0.63</v>
      </c>
      <c r="J83" s="15">
        <v>1.37</v>
      </c>
      <c r="K83" s="15">
        <v>0.09</v>
      </c>
      <c r="L83" s="15">
        <v>0.91</v>
      </c>
      <c r="M83" s="15">
        <v>1.31</v>
      </c>
      <c r="N83" s="15">
        <v>0.04</v>
      </c>
      <c r="O83" s="16">
        <v>9.27</v>
      </c>
      <c r="P83" s="15">
        <v>66.099999999999994</v>
      </c>
      <c r="Q83" s="11">
        <f t="shared" si="2"/>
        <v>0.91</v>
      </c>
      <c r="R83" s="12" t="str">
        <f t="shared" si="3"/>
        <v>Matured</v>
      </c>
    </row>
    <row r="84" spans="1:18" ht="24" x14ac:dyDescent="0.3">
      <c r="A84" s="12">
        <v>69</v>
      </c>
      <c r="B84" s="13" t="s">
        <v>183</v>
      </c>
      <c r="C84" s="14" t="s">
        <v>184</v>
      </c>
      <c r="D84" s="24" t="s">
        <v>53</v>
      </c>
      <c r="E84" s="15">
        <v>59.78</v>
      </c>
      <c r="F84" s="15">
        <v>27</v>
      </c>
      <c r="G84" s="15">
        <v>1.94</v>
      </c>
      <c r="H84" s="15">
        <v>0.01</v>
      </c>
      <c r="I84" s="15">
        <v>0.67</v>
      </c>
      <c r="J84" s="15">
        <v>0.61</v>
      </c>
      <c r="K84" s="15">
        <v>7.0000000000000007E-2</v>
      </c>
      <c r="L84" s="15">
        <v>0.83</v>
      </c>
      <c r="M84" s="15">
        <v>0.88</v>
      </c>
      <c r="N84" s="15">
        <v>0.03</v>
      </c>
      <c r="O84" s="16">
        <v>7.96</v>
      </c>
      <c r="P84" s="15">
        <v>78.05</v>
      </c>
      <c r="Q84" s="11">
        <f t="shared" si="2"/>
        <v>0.92222222222222228</v>
      </c>
      <c r="R84" s="12" t="str">
        <f t="shared" si="3"/>
        <v>Matured</v>
      </c>
    </row>
    <row r="85" spans="1:18" ht="24" x14ac:dyDescent="0.3">
      <c r="A85" s="12">
        <v>70</v>
      </c>
      <c r="B85" s="13" t="s">
        <v>185</v>
      </c>
      <c r="C85" s="14" t="s">
        <v>57</v>
      </c>
      <c r="D85" s="24" t="s">
        <v>53</v>
      </c>
      <c r="E85" s="15">
        <v>58.61</v>
      </c>
      <c r="F85" s="15">
        <v>26.49</v>
      </c>
      <c r="G85" s="15">
        <v>2.16</v>
      </c>
      <c r="H85" s="15">
        <v>0.01</v>
      </c>
      <c r="I85" s="15">
        <v>0.66</v>
      </c>
      <c r="J85" s="15">
        <v>1.04</v>
      </c>
      <c r="K85" s="15">
        <v>0.08</v>
      </c>
      <c r="L85" s="15">
        <v>0.87</v>
      </c>
      <c r="M85" s="15">
        <v>1.27</v>
      </c>
      <c r="N85" s="15">
        <v>0.03</v>
      </c>
      <c r="O85" s="16">
        <v>8.66</v>
      </c>
      <c r="P85" s="15">
        <v>63.2</v>
      </c>
      <c r="Q85" s="11">
        <f t="shared" si="2"/>
        <v>0.9157894736842106</v>
      </c>
      <c r="R85" s="12" t="str">
        <f t="shared" si="3"/>
        <v>Matured</v>
      </c>
    </row>
  </sheetData>
  <mergeCells count="35">
    <mergeCell ref="A69:A71"/>
    <mergeCell ref="B69:B71"/>
    <mergeCell ref="C69:C70"/>
    <mergeCell ref="D69:D71"/>
    <mergeCell ref="Q69:R71"/>
    <mergeCell ref="E70:O71"/>
    <mergeCell ref="P70:P71"/>
    <mergeCell ref="A52:A54"/>
    <mergeCell ref="B52:B54"/>
    <mergeCell ref="C52:C53"/>
    <mergeCell ref="D52:D54"/>
    <mergeCell ref="Q52:R54"/>
    <mergeCell ref="E53:O54"/>
    <mergeCell ref="P53:P54"/>
    <mergeCell ref="A35:A37"/>
    <mergeCell ref="B35:B37"/>
    <mergeCell ref="C35:C36"/>
    <mergeCell ref="D35:D37"/>
    <mergeCell ref="Q35:R37"/>
    <mergeCell ref="E36:O37"/>
    <mergeCell ref="P36:P37"/>
    <mergeCell ref="A18:A20"/>
    <mergeCell ref="B18:B20"/>
    <mergeCell ref="C18:C19"/>
    <mergeCell ref="D18:D20"/>
    <mergeCell ref="Q18:R20"/>
    <mergeCell ref="E19:O20"/>
    <mergeCell ref="P19:P20"/>
    <mergeCell ref="A1:R1"/>
    <mergeCell ref="A2:A3"/>
    <mergeCell ref="B2:B3"/>
    <mergeCell ref="C2:C3"/>
    <mergeCell ref="D2:D3"/>
    <mergeCell ref="Q2:R3"/>
    <mergeCell ref="E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2025-12-18T08:43:58Z</dcterms:created>
  <dcterms:modified xsi:type="dcterms:W3CDTF">2026-03-29T09:09:47Z</dcterms:modified>
</cp:coreProperties>
</file>